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2"/>
  <workbookPr codeName="ThisWorkbook" defaultThemeVersion="124226"/>
  <mc:AlternateContent xmlns:mc="http://schemas.openxmlformats.org/markup-compatibility/2006">
    <mc:Choice Requires="x15">
      <x15ac:absPath xmlns:x15ac="http://schemas.microsoft.com/office/spreadsheetml/2010/11/ac" url="\\clh-dfs\Corelab\PetServ\CPM\Data\2024 Jobs\2400501-01000\202400785 Tamboran Resources PTY LTD\4_Sent to Client\"/>
    </mc:Choice>
  </mc:AlternateContent>
  <xr:revisionPtr revIDLastSave="0" documentId="13_ncr:1_{E628C2B8-7F38-41F6-9417-C34BFFC261C5}" xr6:coauthVersionLast="47" xr6:coauthVersionMax="47" xr10:uidLastSave="{00000000-0000-0000-0000-000000000000}"/>
  <bookViews>
    <workbookView xWindow="-120" yWindow="-120" windowWidth="29040" windowHeight="15720" tabRatio="903" xr2:uid="{00000000-000D-0000-FFFF-FFFF00000000}"/>
  </bookViews>
  <sheets>
    <sheet name="Cover" sheetId="1" r:id="rId1"/>
    <sheet name="Informal Database" sheetId="2" state="hidden" r:id="rId2"/>
    <sheet name="Formal Data" sheetId="3" r:id="rId3"/>
    <sheet name="Pseudo Van Krevelen" sheetId="5" state="hidden" r:id="rId4"/>
    <sheet name="Kerogen Type and Maturity" sheetId="4" state="hidden" r:id="rId5"/>
    <sheet name="Kerogen Quality Plot S2 vs TOC" sheetId="6" state="hidden" r:id="rId6"/>
    <sheet name="Sheet1" sheetId="12" state="hidden" r:id="rId7"/>
    <sheet name="Sheet2" sheetId="13" state="hidden" r:id="rId8"/>
    <sheet name="Sheet4" sheetId="15" state="hidden" r:id="rId9"/>
  </sheets>
  <definedNames>
    <definedName name="_xlnm.Print_Area" localSheetId="0">Cover!$A$1:$K$41</definedName>
    <definedName name="_xlnm.Print_Area" localSheetId="2">'Formal Data'!$A$1:$W$65</definedName>
    <definedName name="_xlnm.Print_Area" localSheetId="5">'Kerogen Quality Plot S2 vs TOC'!$A$1:$Z$79</definedName>
    <definedName name="_xlnm.Print_Area" localSheetId="4">'Kerogen Type and Maturity'!$A$1:$J$56</definedName>
    <definedName name="_xlnm.Print_Area" localSheetId="3">'Pseudo Van Krevelen'!$A$1:$J$57</definedName>
    <definedName name="_xlnm.Print_Titles" localSheetId="2">'Formal Data'!$1:$11</definedName>
    <definedName name="Z_9E4232BB_3DBB_49FE_A1D6_0F81CC0E0FD2_.wvu.Cols" localSheetId="2" hidden="1">'Formal Data'!#REF!</definedName>
  </definedNames>
  <calcPr calcId="191028"/>
  <customWorkbookViews>
    <customWorkbookView name="1" guid="{9E4232BB-3DBB-49FE-A1D6-0F81CC0E0FD2}" includePrintSettings="0" maximized="1" windowWidth="1600" windowHeight="975" tabRatio="903" activeSheetId="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6" l="1"/>
  <c r="C6" i="4"/>
  <c r="C6" i="5" l="1"/>
  <c r="T9" i="2" l="1"/>
  <c r="T8" i="2"/>
  <c r="W8" i="6" l="1"/>
  <c r="V8" i="6"/>
  <c r="H6" i="5" l="1"/>
  <c r="H6" i="4"/>
  <c r="F18" i="12" l="1"/>
  <c r="F19" i="12"/>
  <c r="F20" i="12"/>
  <c r="F21" i="12"/>
  <c r="F17" i="12"/>
  <c r="E17" i="12"/>
  <c r="E18" i="12"/>
  <c r="E21" i="12"/>
  <c r="C21" i="12"/>
  <c r="I19" i="12"/>
  <c r="I20" i="12"/>
  <c r="I21" i="12" s="1"/>
  <c r="I22" i="12" s="1"/>
  <c r="I23" i="12" s="1"/>
  <c r="I24" i="12" s="1"/>
  <c r="I25" i="12" s="1"/>
  <c r="I26" i="12" s="1"/>
  <c r="I27" i="12" s="1"/>
  <c r="I28" i="12" s="1"/>
  <c r="I29" i="12" s="1"/>
  <c r="I30" i="12" s="1"/>
  <c r="I31" i="12" s="1"/>
  <c r="I32" i="12" s="1"/>
  <c r="I33" i="12" s="1"/>
  <c r="I34" i="12" s="1"/>
  <c r="I35" i="12" s="1"/>
  <c r="I36" i="12" s="1"/>
  <c r="I37" i="12" s="1"/>
  <c r="I38" i="12" s="1"/>
  <c r="E20" i="12"/>
  <c r="E19" i="12"/>
  <c r="L10" i="12"/>
  <c r="L8" i="12"/>
  <c r="L6" i="12"/>
  <c r="L4" i="12"/>
  <c r="D22" i="12"/>
  <c r="F22" i="12" s="1"/>
  <c r="D23" i="12" l="1"/>
  <c r="E22" i="12"/>
  <c r="C22" i="12"/>
  <c r="E23" i="12"/>
  <c r="F23" i="12" l="1"/>
  <c r="D24" i="12"/>
  <c r="C23" i="12"/>
  <c r="E24" i="12" l="1"/>
  <c r="D25" i="12"/>
  <c r="F24" i="12"/>
  <c r="C24" i="12"/>
  <c r="C25" i="12" l="1"/>
  <c r="D26" i="12"/>
  <c r="F25" i="12"/>
  <c r="E25" i="12"/>
  <c r="F26" i="12" l="1"/>
  <c r="E26" i="12"/>
  <c r="D27" i="12"/>
  <c r="C26" i="12"/>
  <c r="C27" i="12" l="1"/>
  <c r="D28" i="12"/>
  <c r="F27" i="12"/>
  <c r="E27" i="12"/>
  <c r="E28" i="12" l="1"/>
  <c r="F28" i="12"/>
  <c r="C28" i="12"/>
  <c r="D29" i="12"/>
  <c r="E29" i="12" l="1"/>
  <c r="F29" i="12"/>
  <c r="D30" i="12"/>
  <c r="C29" i="12"/>
  <c r="F30" i="12" l="1"/>
  <c r="D31" i="12"/>
  <c r="E30" i="12"/>
  <c r="C30" i="12"/>
  <c r="F31" i="12" l="1"/>
  <c r="C31" i="12"/>
  <c r="E31" i="12"/>
  <c r="D32" i="12"/>
  <c r="F32" i="12" l="1"/>
  <c r="C32" i="12"/>
  <c r="D33" i="12"/>
  <c r="E32" i="12"/>
  <c r="E33" i="12" l="1"/>
  <c r="C33" i="12"/>
  <c r="D34" i="12"/>
  <c r="F33" i="12"/>
  <c r="F34" i="12" l="1"/>
  <c r="D35" i="12"/>
  <c r="C34" i="12"/>
  <c r="E34" i="12"/>
  <c r="D36" i="12" l="1"/>
  <c r="F35" i="12"/>
  <c r="C35" i="12"/>
  <c r="E35" i="12"/>
  <c r="E36" i="12" l="1"/>
  <c r="D37" i="12"/>
  <c r="F36" i="12"/>
  <c r="C36" i="12"/>
  <c r="E37" i="12" l="1"/>
  <c r="F37" i="12"/>
  <c r="D38" i="12"/>
  <c r="C37" i="12"/>
  <c r="F38" i="12" l="1"/>
  <c r="C38" i="12"/>
  <c r="E38" i="12"/>
</calcChain>
</file>

<file path=xl/sharedStrings.xml><?xml version="1.0" encoding="utf-8"?>
<sst xmlns="http://schemas.openxmlformats.org/spreadsheetml/2006/main" count="587" uniqueCount="125">
  <si>
    <t>Source Rock Analysis</t>
  </si>
  <si>
    <t>TOC, Kerogen Quality and Thermal Maturity Testing</t>
  </si>
  <si>
    <t xml:space="preserve">Rock Eval 6 </t>
  </si>
  <si>
    <t>Version 4.09</t>
  </si>
  <si>
    <t>Tamboran Resources PTY Ltd.</t>
  </si>
  <si>
    <t>Shenandoah S-1</t>
  </si>
  <si>
    <t>Northern Territory, Australia</t>
  </si>
  <si>
    <t>CoreLab ATC # 2304899GB - Extracted</t>
  </si>
  <si>
    <t>Core Laboratories</t>
  </si>
  <si>
    <t>6316 Windfern Houston, TX  77040</t>
  </si>
  <si>
    <t>713-328-2673</t>
  </si>
  <si>
    <t>The analytical results, opinions, or interpretations contained in this report are based upon information and material supplied by the client for whose exclusive and confidential use this report has been made.  The analytical results, opinions, or interpretations expressed represent the best judgment of Core Laboratories.  Core Laboratories, however, makes no warranty or representation, express or implied, of any type, and expressly disclaims same as to the productivity, proper operations, or profitableness of any oil, gas, coal, or other mineral, property, well, or sand in connection with which such report is used or relied upon for any reason whatsoever.  This report shall not be reproduced, in whole or in part, without the written approval of Core Laboratories.</t>
  </si>
  <si>
    <t>Cover Page Information:</t>
  </si>
  <si>
    <t>2400785G- Extracted</t>
  </si>
  <si>
    <t>Company Name:</t>
  </si>
  <si>
    <t>Well:</t>
  </si>
  <si>
    <t>Formation:</t>
  </si>
  <si>
    <t>Velkerri</t>
  </si>
  <si>
    <t>Basin</t>
  </si>
  <si>
    <t>County, State</t>
  </si>
  <si>
    <t>Date:</t>
  </si>
  <si>
    <t>Job #</t>
  </si>
  <si>
    <t/>
  </si>
  <si>
    <t>Well Name</t>
  </si>
  <si>
    <t>Formation</t>
  </si>
  <si>
    <t>Location</t>
  </si>
  <si>
    <t>Sample</t>
  </si>
  <si>
    <t>Depth</t>
  </si>
  <si>
    <t>Lower Depth</t>
  </si>
  <si>
    <t>Median Depth</t>
  </si>
  <si>
    <t>Sample Wt.</t>
  </si>
  <si>
    <t>LECO TOC</t>
  </si>
  <si>
    <t>S1</t>
  </si>
  <si>
    <t>S2</t>
  </si>
  <si>
    <r>
      <t>S3 CO</t>
    </r>
    <r>
      <rPr>
        <vertAlign val="subscript"/>
        <sz val="13"/>
        <rFont val="Arial"/>
        <family val="2"/>
      </rPr>
      <t>2</t>
    </r>
  </si>
  <si>
    <t>S3 CO</t>
  </si>
  <si>
    <t>Tmax</t>
  </si>
  <si>
    <t>HI</t>
  </si>
  <si>
    <t>OI</t>
  </si>
  <si>
    <t>PI</t>
  </si>
  <si>
    <t>OSI</t>
  </si>
  <si>
    <t xml:space="preserve">Oil in Rock </t>
  </si>
  <si>
    <t>VRo-Eq (%)</t>
  </si>
  <si>
    <t>Remarks</t>
  </si>
  <si>
    <t>ID</t>
  </si>
  <si>
    <t>ft.</t>
  </si>
  <si>
    <t>mg</t>
  </si>
  <si>
    <t xml:space="preserve">wt% </t>
  </si>
  <si>
    <t>mg HC/g</t>
  </si>
  <si>
    <t>mg CO2/g</t>
  </si>
  <si>
    <t>mg CO/g</t>
  </si>
  <si>
    <t>˚ C</t>
  </si>
  <si>
    <t>S2x100/TOC</t>
  </si>
  <si>
    <t>S3x100/TOC</t>
  </si>
  <si>
    <t>S1/(S1+S2)</t>
  </si>
  <si>
    <t>S1x100/TOC</t>
  </si>
  <si>
    <t>bbl oil/ac-ft</t>
  </si>
  <si>
    <t>Belle Fourche &amp; Second White Specks Model</t>
  </si>
  <si>
    <t>Duvernay Model</t>
  </si>
  <si>
    <t>Barnett Model</t>
  </si>
  <si>
    <t>Comments</t>
  </si>
  <si>
    <t>2650-2660</t>
  </si>
  <si>
    <t>2660-2670</t>
  </si>
  <si>
    <t>2670-2680</t>
  </si>
  <si>
    <t>2680-2690</t>
  </si>
  <si>
    <t>2690-2700</t>
  </si>
  <si>
    <t>2700-2710</t>
  </si>
  <si>
    <t>2710-2720</t>
  </si>
  <si>
    <t>2720-2730</t>
  </si>
  <si>
    <t>2730-2740</t>
  </si>
  <si>
    <t>2740-2750</t>
  </si>
  <si>
    <t>2750-2760</t>
  </si>
  <si>
    <t>2760-2770</t>
  </si>
  <si>
    <t>2770-2780</t>
  </si>
  <si>
    <t>2780-2790</t>
  </si>
  <si>
    <t>2790-2800</t>
  </si>
  <si>
    <t>2800-2810</t>
  </si>
  <si>
    <t>2810-2820</t>
  </si>
  <si>
    <t>2820-2830</t>
  </si>
  <si>
    <t>2830-2840</t>
  </si>
  <si>
    <t>2840-2850</t>
  </si>
  <si>
    <t>2850-2860</t>
  </si>
  <si>
    <t>2860-2870</t>
  </si>
  <si>
    <t>2870-2880</t>
  </si>
  <si>
    <t>2880-2890</t>
  </si>
  <si>
    <t>2890-2900</t>
  </si>
  <si>
    <t>2900-2910</t>
  </si>
  <si>
    <t>2910-2920</t>
  </si>
  <si>
    <t>2920-2930</t>
  </si>
  <si>
    <t>2930-2940</t>
  </si>
  <si>
    <t>2940-2950</t>
  </si>
  <si>
    <t>2950-2960</t>
  </si>
  <si>
    <t>2960-2970</t>
  </si>
  <si>
    <t>2970-2980</t>
  </si>
  <si>
    <t>2980-2990</t>
  </si>
  <si>
    <t>2990-3000</t>
  </si>
  <si>
    <t>3000-3010</t>
  </si>
  <si>
    <t>3010-3020</t>
  </si>
  <si>
    <t>3020-3030</t>
  </si>
  <si>
    <t>3030-3040</t>
  </si>
  <si>
    <t>3040-3050</t>
  </si>
  <si>
    <t>3050-3060</t>
  </si>
  <si>
    <t>3060-3070</t>
  </si>
  <si>
    <t>3070-3080</t>
  </si>
  <si>
    <t>3080-3090</t>
  </si>
  <si>
    <t>3090-3100</t>
  </si>
  <si>
    <t>3100-3110</t>
  </si>
  <si>
    <t>3110-3120</t>
  </si>
  <si>
    <t>3120-3130</t>
  </si>
  <si>
    <t>3130-3140</t>
  </si>
  <si>
    <t>3140-3150</t>
  </si>
  <si>
    <t>Note:</t>
  </si>
  <si>
    <t>Job Number:</t>
  </si>
  <si>
    <t>Well Name:</t>
  </si>
  <si>
    <t>*Parameters for organic mater types derived from Green River Shale  (Type I), Liassic  Shale (Type II), and Cambay Basin coals (Type III).</t>
  </si>
  <si>
    <t>Kerogen</t>
  </si>
  <si>
    <t>Pre-Oil</t>
  </si>
  <si>
    <t>Oil Window</t>
  </si>
  <si>
    <t>Dry Gas</t>
  </si>
  <si>
    <t>TOC</t>
  </si>
  <si>
    <t>Hi Type I</t>
  </si>
  <si>
    <t>tmax</t>
  </si>
  <si>
    <t>HI type II</t>
  </si>
  <si>
    <t>HI type III (Perhydrous)</t>
  </si>
  <si>
    <t>HI Type III (Humic)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</si>
</sst>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d/yy\ h:mm\ AM/PM;@"/>
    <numFmt numFmtId="165" formatCode="0.0"/>
  </numFmts>
  <fonts count="3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4"/>
      <name val="Arial"/>
      <family val="2"/>
    </font>
    <font>
      <b/>
      <sz val="12"/>
      <name val="Arial"/>
      <family val="2"/>
    </font>
    <font>
      <b/>
      <sz val="20"/>
      <name val="Arial"/>
      <family val="2"/>
    </font>
    <font>
      <sz val="22"/>
      <name val="Arial"/>
      <family val="2"/>
    </font>
    <font>
      <sz val="12"/>
      <name val="Arial"/>
      <family val="2"/>
    </font>
    <font>
      <sz val="11"/>
      <name val="Arial"/>
      <family val="2"/>
    </font>
    <font>
      <sz val="13"/>
      <name val="Arial"/>
      <family val="2"/>
    </font>
    <font>
      <b/>
      <sz val="10"/>
      <name val="Arial"/>
      <family val="2"/>
    </font>
    <font>
      <sz val="16"/>
      <name val="Arial"/>
      <family val="2"/>
    </font>
    <font>
      <b/>
      <sz val="11"/>
      <name val="Arial"/>
      <family val="2"/>
    </font>
    <font>
      <b/>
      <sz val="14"/>
      <name val="Arial"/>
      <family val="2"/>
    </font>
    <font>
      <b/>
      <sz val="16"/>
      <name val="Arial"/>
      <family val="2"/>
    </font>
    <font>
      <vertAlign val="subscript"/>
      <sz val="13"/>
      <name val="Arial"/>
      <family val="2"/>
    </font>
    <font>
      <sz val="11"/>
      <color rgb="FF000000"/>
      <name val="Calibri"/>
      <family val="2"/>
    </font>
    <font>
      <sz val="10"/>
      <color theme="0" tint="-0.34998626667073579"/>
      <name val="Arial"/>
      <family val="2"/>
    </font>
    <font>
      <sz val="11"/>
      <color rgb="FF006100"/>
      <name val="Calibri"/>
      <family val="2"/>
      <scheme val="minor"/>
    </font>
    <font>
      <sz val="12"/>
      <color rgb="FFFF0000"/>
      <name val="Arial"/>
      <family val="2"/>
    </font>
    <font>
      <sz val="10"/>
      <color theme="1"/>
      <name val="Arial"/>
      <family val="2"/>
    </font>
    <font>
      <sz val="10"/>
      <color rgb="FF000000"/>
      <name val="Times New Roman"/>
      <family val="1"/>
    </font>
    <font>
      <i/>
      <sz val="12"/>
      <name val="Arial"/>
      <family val="2"/>
    </font>
    <font>
      <b/>
      <i/>
      <sz val="10"/>
      <name val="Arial"/>
      <family val="2"/>
    </font>
    <font>
      <b/>
      <i/>
      <sz val="10"/>
      <color theme="0" tint="-0.34998626667073579"/>
      <name val="Arial"/>
      <family val="2"/>
    </font>
    <font>
      <sz val="8"/>
      <color theme="0" tint="-0.34998626667073579"/>
      <name val="Arial"/>
      <family val="2"/>
    </font>
    <font>
      <sz val="14"/>
      <color rgb="FFFF0000"/>
      <name val="Arial"/>
      <family val="2"/>
    </font>
    <font>
      <sz val="10"/>
      <name val="Calibri"/>
      <family val="2"/>
      <scheme val="minor"/>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FF00"/>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ck">
        <color indexed="23"/>
      </top>
      <bottom style="thick">
        <color indexed="23"/>
      </bottom>
      <diagonal/>
    </border>
    <border>
      <left style="thick">
        <color indexed="48"/>
      </left>
      <right/>
      <top style="thick">
        <color indexed="48"/>
      </top>
      <bottom/>
      <diagonal/>
    </border>
    <border>
      <left/>
      <right/>
      <top style="thick">
        <color indexed="48"/>
      </top>
      <bottom/>
      <diagonal/>
    </border>
    <border>
      <left/>
      <right style="thick">
        <color indexed="48"/>
      </right>
      <top style="thick">
        <color indexed="48"/>
      </top>
      <bottom/>
      <diagonal/>
    </border>
    <border>
      <left style="thick">
        <color indexed="48"/>
      </left>
      <right/>
      <top/>
      <bottom/>
      <diagonal/>
    </border>
    <border>
      <left/>
      <right style="thick">
        <color indexed="48"/>
      </right>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ck">
        <color indexed="23"/>
      </left>
      <right/>
      <top style="thick">
        <color indexed="23"/>
      </top>
      <bottom style="thick">
        <color indexed="23"/>
      </bottom>
      <diagonal/>
    </border>
    <border>
      <left/>
      <right/>
      <top style="thick">
        <color rgb="FF0066FF"/>
      </top>
      <bottom/>
      <diagonal/>
    </border>
    <border>
      <left/>
      <right/>
      <top/>
      <bottom style="thick">
        <color rgb="FF0066FF"/>
      </bottom>
      <diagonal/>
    </border>
    <border>
      <left/>
      <right style="thick">
        <color indexed="48"/>
      </right>
      <top/>
      <bottom style="thick">
        <color rgb="FF0066FF"/>
      </bottom>
      <diagonal/>
    </border>
    <border>
      <left/>
      <right style="thick">
        <color indexed="23"/>
      </right>
      <top style="thick">
        <color indexed="23"/>
      </top>
      <bottom style="thick">
        <color indexed="23"/>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11">
    <xf numFmtId="0" fontId="0" fillId="0" borderId="0"/>
    <xf numFmtId="0" fontId="21" fillId="6" borderId="0" applyNumberFormat="0" applyBorder="0" applyAlignment="0" applyProtection="0"/>
    <xf numFmtId="0" fontId="24" fillId="0" borderId="0"/>
    <xf numFmtId="0" fontId="4" fillId="0" borderId="0"/>
    <xf numFmtId="164" fontId="4" fillId="0" borderId="0"/>
    <xf numFmtId="0" fontId="3" fillId="0" borderId="0"/>
    <xf numFmtId="0" fontId="3" fillId="0" borderId="0"/>
    <xf numFmtId="0" fontId="2" fillId="0" borderId="0"/>
    <xf numFmtId="0" fontId="2" fillId="0" borderId="0"/>
    <xf numFmtId="0" fontId="1" fillId="0" borderId="0"/>
    <xf numFmtId="0" fontId="1" fillId="0" borderId="0"/>
  </cellStyleXfs>
  <cellXfs count="119">
    <xf numFmtId="0" fontId="0" fillId="0" borderId="0" xfId="0"/>
    <xf numFmtId="0" fontId="0" fillId="2" borderId="0" xfId="0" applyFill="1"/>
    <xf numFmtId="0" fontId="10" fillId="2" borderId="10" xfId="0" applyFont="1" applyFill="1" applyBorder="1" applyAlignment="1">
      <alignment horizontal="center" vertical="center"/>
    </xf>
    <xf numFmtId="0" fontId="12" fillId="2" borderId="10" xfId="0" applyFont="1" applyFill="1" applyBorder="1" applyAlignment="1">
      <alignment horizontal="center" vertical="center"/>
    </xf>
    <xf numFmtId="0" fontId="0" fillId="3" borderId="11" xfId="0" applyFill="1" applyBorder="1"/>
    <xf numFmtId="0" fontId="13" fillId="3" borderId="11" xfId="0" applyFont="1" applyFill="1" applyBorder="1"/>
    <xf numFmtId="0" fontId="0" fillId="2"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0" fontId="8" fillId="2" borderId="0" xfId="0" applyFont="1" applyFill="1"/>
    <xf numFmtId="0" fontId="7" fillId="2" borderId="0" xfId="0" applyFont="1" applyFill="1"/>
    <xf numFmtId="0" fontId="0" fillId="0" borderId="0" xfId="0" applyAlignment="1">
      <alignment horizontal="center"/>
    </xf>
    <xf numFmtId="0" fontId="0" fillId="2" borderId="0" xfId="0" applyFill="1" applyAlignment="1">
      <alignment horizontal="center"/>
    </xf>
    <xf numFmtId="0" fontId="0" fillId="4" borderId="0" xfId="0" applyFill="1"/>
    <xf numFmtId="0" fontId="0" fillId="2" borderId="21" xfId="0" applyFill="1" applyBorder="1"/>
    <xf numFmtId="0" fontId="0" fillId="2" borderId="23" xfId="0" applyFill="1" applyBorder="1"/>
    <xf numFmtId="0" fontId="12" fillId="2" borderId="1" xfId="0" applyFont="1" applyFill="1" applyBorder="1" applyAlignment="1">
      <alignment horizontal="center" vertical="center"/>
    </xf>
    <xf numFmtId="0" fontId="4" fillId="0" borderId="0" xfId="0" applyFont="1"/>
    <xf numFmtId="0" fontId="0" fillId="5" borderId="0" xfId="0" applyFill="1"/>
    <xf numFmtId="0" fontId="4" fillId="5" borderId="0" xfId="0" applyFont="1" applyFill="1" applyAlignment="1">
      <alignment textRotation="45"/>
    </xf>
    <xf numFmtId="0" fontId="4" fillId="5" borderId="0" xfId="0" applyFont="1" applyFill="1"/>
    <xf numFmtId="2" fontId="0" fillId="5" borderId="0" xfId="0" applyNumberFormat="1" applyFill="1"/>
    <xf numFmtId="0" fontId="4" fillId="5" borderId="0" xfId="0" applyFont="1" applyFill="1" applyAlignment="1">
      <alignment textRotation="15"/>
    </xf>
    <xf numFmtId="0" fontId="19" fillId="0" borderId="0" xfId="0" applyFont="1"/>
    <xf numFmtId="0" fontId="20" fillId="0" borderId="0" xfId="0" applyFont="1"/>
    <xf numFmtId="2" fontId="0" fillId="4" borderId="0" xfId="0" applyNumberFormat="1" applyFill="1"/>
    <xf numFmtId="0" fontId="13" fillId="3" borderId="11" xfId="0" applyFont="1" applyFill="1" applyBorder="1" applyAlignment="1">
      <alignment horizontal="center"/>
    </xf>
    <xf numFmtId="0" fontId="0" fillId="3" borderId="24" xfId="0" applyFill="1" applyBorder="1"/>
    <xf numFmtId="2" fontId="10" fillId="4" borderId="9" xfId="0" applyNumberFormat="1" applyFont="1" applyFill="1" applyBorder="1" applyAlignment="1">
      <alignment horizontal="center"/>
    </xf>
    <xf numFmtId="2" fontId="7" fillId="4" borderId="9" xfId="0" applyNumberFormat="1" applyFont="1" applyFill="1" applyBorder="1" applyAlignment="1">
      <alignment horizontal="center"/>
    </xf>
    <xf numFmtId="0" fontId="21" fillId="6" borderId="0" xfId="1"/>
    <xf numFmtId="0" fontId="12" fillId="2" borderId="2" xfId="0" applyFont="1" applyFill="1" applyBorder="1" applyAlignment="1">
      <alignment horizontal="center" vertical="center"/>
    </xf>
    <xf numFmtId="0" fontId="12" fillId="2" borderId="25" xfId="0" applyFont="1" applyFill="1" applyBorder="1" applyAlignment="1">
      <alignment horizontal="center" vertical="center"/>
    </xf>
    <xf numFmtId="0" fontId="4" fillId="0" borderId="0" xfId="3"/>
    <xf numFmtId="0" fontId="25" fillId="2" borderId="0" xfId="0" applyFont="1" applyFill="1" applyAlignment="1">
      <alignment horizontal="center"/>
    </xf>
    <xf numFmtId="1" fontId="10" fillId="4" borderId="9" xfId="0" applyNumberFormat="1" applyFont="1" applyFill="1" applyBorder="1" applyAlignment="1">
      <alignment horizontal="center"/>
    </xf>
    <xf numFmtId="0" fontId="26" fillId="0" borderId="0" xfId="3" applyFont="1"/>
    <xf numFmtId="0" fontId="4" fillId="0" borderId="0" xfId="3" applyAlignment="1">
      <alignment horizontal="center"/>
    </xf>
    <xf numFmtId="0" fontId="27" fillId="0" borderId="0" xfId="0" applyFont="1"/>
    <xf numFmtId="0" fontId="20" fillId="0" borderId="0" xfId="0" applyFont="1" applyAlignment="1">
      <alignment horizontal="center"/>
    </xf>
    <xf numFmtId="0" fontId="28" fillId="0" borderId="0" xfId="0" applyFont="1" applyAlignment="1">
      <alignment horizontal="center" wrapText="1"/>
    </xf>
    <xf numFmtId="0" fontId="4" fillId="0" borderId="0" xfId="4" applyNumberFormat="1"/>
    <xf numFmtId="0" fontId="4" fillId="0" borderId="1" xfId="4" applyNumberFormat="1" applyBorder="1"/>
    <xf numFmtId="0" fontId="4" fillId="0" borderId="2" xfId="4" applyNumberFormat="1" applyBorder="1"/>
    <xf numFmtId="0" fontId="4" fillId="0" borderId="3" xfId="4" applyNumberFormat="1" applyBorder="1"/>
    <xf numFmtId="0" fontId="4" fillId="0" borderId="4" xfId="4" applyNumberFormat="1" applyBorder="1"/>
    <xf numFmtId="0" fontId="4" fillId="0" borderId="5" xfId="4" applyNumberFormat="1" applyBorder="1"/>
    <xf numFmtId="0" fontId="4" fillId="0" borderId="19" xfId="3" applyBorder="1" applyAlignment="1">
      <alignment horizontal="left"/>
    </xf>
    <xf numFmtId="0" fontId="4" fillId="0" borderId="17" xfId="4" applyNumberFormat="1" applyBorder="1" applyAlignment="1">
      <alignment horizontal="center"/>
    </xf>
    <xf numFmtId="0" fontId="4" fillId="0" borderId="18" xfId="4" applyNumberFormat="1" applyBorder="1" applyAlignment="1">
      <alignment horizontal="center"/>
    </xf>
    <xf numFmtId="14" fontId="4" fillId="0" borderId="19" xfId="3" applyNumberFormat="1" applyBorder="1" applyAlignment="1">
      <alignment horizontal="left"/>
    </xf>
    <xf numFmtId="0" fontId="4" fillId="0" borderId="6" xfId="4" applyNumberFormat="1" applyBorder="1"/>
    <xf numFmtId="0" fontId="4" fillId="0" borderId="7" xfId="4" applyNumberFormat="1" applyBorder="1"/>
    <xf numFmtId="0" fontId="4" fillId="0" borderId="8" xfId="4" applyNumberFormat="1" applyBorder="1"/>
    <xf numFmtId="0" fontId="4" fillId="0" borderId="0" xfId="4" applyNumberFormat="1" applyAlignment="1">
      <alignment horizontal="center"/>
    </xf>
    <xf numFmtId="0" fontId="4" fillId="0" borderId="0" xfId="4" applyNumberFormat="1" applyAlignment="1">
      <alignment horizontal="left"/>
    </xf>
    <xf numFmtId="0" fontId="4" fillId="0" borderId="0" xfId="4" applyNumberFormat="1" applyAlignment="1">
      <alignment horizontal="right"/>
    </xf>
    <xf numFmtId="0" fontId="0" fillId="5" borderId="15" xfId="0" applyFill="1" applyBorder="1"/>
    <xf numFmtId="0" fontId="0" fillId="5" borderId="16" xfId="0" applyFill="1" applyBorder="1"/>
    <xf numFmtId="0" fontId="16" fillId="5" borderId="0" xfId="0" applyFont="1" applyFill="1" applyAlignment="1">
      <alignment horizontal="center"/>
    </xf>
    <xf numFmtId="0" fontId="4" fillId="0" borderId="0" xfId="2" applyFont="1" applyAlignment="1">
      <alignment horizontal="center" vertical="center" wrapText="1"/>
    </xf>
    <xf numFmtId="0" fontId="23" fillId="0" borderId="0" xfId="3" applyFont="1" applyAlignment="1">
      <alignment horizontal="center" vertical="top" wrapText="1"/>
    </xf>
    <xf numFmtId="0" fontId="4" fillId="0" borderId="0" xfId="3" applyAlignment="1">
      <alignment horizontal="center" vertical="top" wrapText="1"/>
    </xf>
    <xf numFmtId="165" fontId="10" fillId="4" borderId="9" xfId="0" applyNumberFormat="1" applyFont="1" applyFill="1" applyBorder="1" applyAlignment="1">
      <alignment horizontal="center"/>
    </xf>
    <xf numFmtId="0" fontId="30" fillId="0" borderId="0" xfId="3" applyFont="1" applyAlignment="1">
      <alignment horizontal="center"/>
    </xf>
    <xf numFmtId="0" fontId="30" fillId="0" borderId="0" xfId="3" applyFont="1"/>
    <xf numFmtId="0" fontId="8" fillId="5" borderId="0" xfId="0" applyFont="1" applyFill="1"/>
    <xf numFmtId="0" fontId="8" fillId="5" borderId="16" xfId="0" applyFont="1" applyFill="1" applyBorder="1"/>
    <xf numFmtId="0" fontId="7" fillId="5" borderId="0" xfId="0" applyFont="1" applyFill="1"/>
    <xf numFmtId="0" fontId="7" fillId="5" borderId="16" xfId="0" applyFont="1" applyFill="1" applyBorder="1"/>
    <xf numFmtId="0" fontId="4" fillId="2" borderId="27" xfId="0" applyFont="1" applyFill="1" applyBorder="1" applyAlignment="1">
      <alignment horizontal="center" vertical="center"/>
    </xf>
    <xf numFmtId="0" fontId="11" fillId="2" borderId="27"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26" xfId="0" applyFont="1" applyFill="1" applyBorder="1" applyAlignment="1">
      <alignment horizontal="center" vertical="center"/>
    </xf>
    <xf numFmtId="0" fontId="11" fillId="2" borderId="5" xfId="0" applyFont="1" applyFill="1" applyBorder="1" applyAlignment="1">
      <alignment horizontal="center" vertical="center"/>
    </xf>
    <xf numFmtId="0" fontId="10" fillId="4" borderId="9" xfId="0" applyFont="1" applyFill="1" applyBorder="1" applyAlignment="1">
      <alignment horizontal="center"/>
    </xf>
    <xf numFmtId="0" fontId="7" fillId="4" borderId="9" xfId="0" applyFont="1" applyFill="1" applyBorder="1" applyAlignment="1">
      <alignment horizontal="center"/>
    </xf>
    <xf numFmtId="1" fontId="7" fillId="4" borderId="9" xfId="0" applyNumberFormat="1" applyFont="1" applyFill="1" applyBorder="1" applyAlignment="1">
      <alignment horizontal="center"/>
    </xf>
    <xf numFmtId="0" fontId="0" fillId="7" borderId="1" xfId="0" applyFill="1" applyBorder="1"/>
    <xf numFmtId="0" fontId="0" fillId="7" borderId="2" xfId="0" applyFill="1" applyBorder="1"/>
    <xf numFmtId="0" fontId="0" fillId="7" borderId="2" xfId="0" applyFill="1" applyBorder="1" applyAlignment="1">
      <alignment horizontal="center"/>
    </xf>
    <xf numFmtId="0" fontId="0" fillId="7" borderId="3" xfId="0" applyFill="1" applyBorder="1"/>
    <xf numFmtId="0" fontId="0" fillId="7" borderId="6" xfId="0" applyFill="1" applyBorder="1"/>
    <xf numFmtId="0" fontId="0" fillId="7" borderId="7" xfId="0" applyFill="1" applyBorder="1"/>
    <xf numFmtId="0" fontId="0" fillId="7" borderId="7" xfId="0" applyFill="1" applyBorder="1" applyAlignment="1">
      <alignment horizontal="center"/>
    </xf>
    <xf numFmtId="0" fontId="0" fillId="7" borderId="8" xfId="0" applyFill="1" applyBorder="1"/>
    <xf numFmtId="0" fontId="2" fillId="0" borderId="30" xfId="7" applyBorder="1" applyAlignment="1">
      <alignment horizontal="center" vertical="center"/>
    </xf>
    <xf numFmtId="0" fontId="2" fillId="0" borderId="28" xfId="7" applyBorder="1" applyAlignment="1">
      <alignment horizontal="center" vertical="center"/>
    </xf>
    <xf numFmtId="2" fontId="2" fillId="0" borderId="29" xfId="8" applyNumberFormat="1" applyBorder="1" applyAlignment="1">
      <alignment horizontal="center" vertical="center"/>
    </xf>
    <xf numFmtId="2" fontId="2" fillId="0" borderId="0" xfId="8" applyNumberFormat="1" applyAlignment="1">
      <alignment horizontal="center" vertical="center"/>
    </xf>
    <xf numFmtId="0" fontId="10" fillId="2" borderId="27" xfId="0" applyFont="1" applyFill="1" applyBorder="1" applyAlignment="1">
      <alignment horizontal="center" vertical="center"/>
    </xf>
    <xf numFmtId="0" fontId="22" fillId="4" borderId="9" xfId="0" applyFont="1" applyFill="1" applyBorder="1" applyAlignment="1">
      <alignment horizontal="center"/>
    </xf>
    <xf numFmtId="0" fontId="14" fillId="5" borderId="0" xfId="0" applyFont="1" applyFill="1" applyAlignment="1">
      <alignment horizontal="center"/>
    </xf>
    <xf numFmtId="0" fontId="17" fillId="5" borderId="0" xfId="0" applyFont="1" applyFill="1" applyAlignment="1">
      <alignment horizontal="center"/>
    </xf>
    <xf numFmtId="0" fontId="15" fillId="5" borderId="0" xfId="0" applyFont="1" applyFill="1" applyAlignment="1">
      <alignment horizontal="center"/>
    </xf>
    <xf numFmtId="0" fontId="6" fillId="2" borderId="0" xfId="0" applyFont="1" applyFill="1" applyAlignment="1">
      <alignment horizontal="center"/>
    </xf>
    <xf numFmtId="0" fontId="5" fillId="0" borderId="22" xfId="0" applyFont="1" applyBorder="1" applyAlignment="1">
      <alignment horizontal="center" vertical="top" wrapText="1"/>
    </xf>
    <xf numFmtId="0" fontId="29" fillId="2" borderId="15" xfId="0" applyFont="1" applyFill="1" applyBorder="1" applyAlignment="1">
      <alignment horizontal="center"/>
    </xf>
    <xf numFmtId="0" fontId="29" fillId="2" borderId="0" xfId="0" applyFont="1" applyFill="1" applyAlignment="1">
      <alignment horizontal="center"/>
    </xf>
    <xf numFmtId="0" fontId="29" fillId="2" borderId="16" xfId="0" applyFont="1" applyFill="1" applyBorder="1" applyAlignment="1">
      <alignment horizontal="center"/>
    </xf>
    <xf numFmtId="0" fontId="8" fillId="5" borderId="15" xfId="0" applyFont="1" applyFill="1" applyBorder="1" applyAlignment="1">
      <alignment horizontal="center"/>
    </xf>
    <xf numFmtId="0" fontId="8" fillId="5" borderId="0" xfId="0" applyFont="1" applyFill="1" applyAlignment="1">
      <alignment horizontal="center"/>
    </xf>
    <xf numFmtId="0" fontId="8" fillId="5" borderId="16" xfId="0" applyFont="1" applyFill="1" applyBorder="1" applyAlignment="1">
      <alignment horizontal="center"/>
    </xf>
    <xf numFmtId="0" fontId="16" fillId="5" borderId="15" xfId="0" applyFont="1" applyFill="1" applyBorder="1" applyAlignment="1">
      <alignment horizontal="center"/>
    </xf>
    <xf numFmtId="0" fontId="16" fillId="5" borderId="0" xfId="0" applyFont="1" applyFill="1" applyAlignment="1">
      <alignment horizontal="center"/>
    </xf>
    <xf numFmtId="0" fontId="16" fillId="5" borderId="16" xfId="0" applyFont="1" applyFill="1" applyBorder="1" applyAlignment="1">
      <alignment horizontal="center"/>
    </xf>
    <xf numFmtId="14" fontId="6" fillId="2" borderId="0" xfId="0" applyNumberFormat="1" applyFont="1" applyFill="1" applyAlignment="1">
      <alignment horizontal="center"/>
    </xf>
    <xf numFmtId="0" fontId="15" fillId="0" borderId="0" xfId="4" applyNumberFormat="1" applyFont="1" applyAlignment="1">
      <alignment horizontal="center"/>
    </xf>
    <xf numFmtId="0" fontId="9" fillId="2" borderId="0" xfId="0" applyFont="1" applyFill="1" applyAlignment="1">
      <alignment horizontal="center" vertical="center"/>
    </xf>
    <xf numFmtId="0" fontId="13" fillId="3" borderId="20" xfId="0" applyFont="1" applyFill="1" applyBorder="1" applyAlignment="1">
      <alignment horizontal="right"/>
    </xf>
    <xf numFmtId="0" fontId="13" fillId="3" borderId="11" xfId="0" applyFont="1" applyFill="1" applyBorder="1" applyAlignment="1">
      <alignment horizontal="right"/>
    </xf>
    <xf numFmtId="0" fontId="13" fillId="3" borderId="11" xfId="0" applyFont="1" applyFill="1" applyBorder="1" applyAlignment="1">
      <alignment horizontal="left"/>
    </xf>
    <xf numFmtId="0" fontId="13" fillId="3" borderId="24" xfId="0" applyFont="1" applyFill="1" applyBorder="1" applyAlignment="1">
      <alignment horizontal="left"/>
    </xf>
    <xf numFmtId="0" fontId="9" fillId="5" borderId="15" xfId="0" applyFont="1" applyFill="1" applyBorder="1" applyAlignment="1">
      <alignment horizontal="center"/>
    </xf>
    <xf numFmtId="0" fontId="9" fillId="5" borderId="0" xfId="0" applyFont="1" applyFill="1" applyAlignment="1">
      <alignment horizontal="center"/>
    </xf>
    <xf numFmtId="0" fontId="9" fillId="5" borderId="16" xfId="0" applyFont="1" applyFill="1" applyBorder="1" applyAlignment="1">
      <alignment horizontal="center"/>
    </xf>
    <xf numFmtId="0" fontId="12" fillId="2" borderId="27" xfId="0" applyFont="1" applyFill="1" applyBorder="1" applyAlignment="1">
      <alignment horizontal="center" vertical="center"/>
    </xf>
  </cellXfs>
  <cellStyles count="11">
    <cellStyle name="Good" xfId="1" builtinId="26"/>
    <cellStyle name="Normal" xfId="0" builtinId="0"/>
    <cellStyle name="Normal 11" xfId="2" xr:uid="{00000000-0005-0000-0000-000003000000}"/>
    <cellStyle name="Normal 2" xfId="4" xr:uid="{00000000-0005-0000-0000-000004000000}"/>
    <cellStyle name="Normal 2 2" xfId="6" xr:uid="{4759FEB6-BC08-4C47-806A-A3BE79533F93}"/>
    <cellStyle name="Normal 2 2 2" xfId="8" xr:uid="{5E043CE4-E3EA-4C3A-A822-10162BD32663}"/>
    <cellStyle name="Normal 2 2 3" xfId="10" xr:uid="{287E9720-FFA7-4917-B13B-316F84E6DD06}"/>
    <cellStyle name="Normal 3" xfId="3" xr:uid="{00000000-0005-0000-0000-000005000000}"/>
    <cellStyle name="Normal 4" xfId="5" xr:uid="{FB207926-B132-468A-A422-04C6BEC55164}"/>
    <cellStyle name="Normal 5" xfId="7" xr:uid="{A848EB1A-AF54-4DF3-9E34-7FBD002DEDD9}"/>
    <cellStyle name="Normal 6" xfId="9" xr:uid="{B2066A2E-D8F9-43AB-B0F7-501B1A16176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FFFFDC"/>
      <rgbColor rgb="00F0FFFF"/>
      <rgbColor rgb="00FF8080"/>
      <rgbColor rgb="00C8C8FF"/>
      <rgbColor rgb="00E1E1FF"/>
      <rgbColor rgb="00000080"/>
      <rgbColor rgb="00FF00FF"/>
      <rgbColor rgb="00FFFF00"/>
      <rgbColor rgb="0000FFFF"/>
      <rgbColor rgb="00F5F5FF"/>
      <rgbColor rgb="00800000"/>
      <rgbColor rgb="00008080"/>
      <rgbColor rgb="000000FF"/>
      <rgbColor rgb="00E6E6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6FF"/>
      <color rgb="FF000099"/>
      <color rgb="FF212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r>
              <a:rPr lang="en-US" b="1">
                <a:solidFill>
                  <a:sysClr val="windowText" lastClr="000000"/>
                </a:solidFill>
              </a:rPr>
              <a:t>Pseudo Van Krevelen Plot (HI vs OI)</a:t>
            </a:r>
          </a:p>
        </c:rich>
      </c:tx>
      <c:layout>
        <c:manualLayout>
          <c:xMode val="edge"/>
          <c:yMode val="edge"/>
          <c:x val="0.23064516129032259"/>
          <c:y val="2.2031823745410038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2077419354838707"/>
          <c:y val="8.8127294981640153E-2"/>
          <c:w val="0.84838709677419355"/>
          <c:h val="0.83598581174565134"/>
        </c:manualLayout>
      </c:layout>
      <c:scatterChart>
        <c:scatterStyle val="lineMarker"/>
        <c:varyColors val="0"/>
        <c:ser>
          <c:idx val="0"/>
          <c:order val="0"/>
          <c:tx>
            <c:v>Fresh State</c:v>
          </c:tx>
          <c:spPr>
            <a:ln w="25400" cap="flat" cmpd="sng" algn="ctr">
              <a:noFill/>
              <a:prstDash val="sysDot"/>
              <a:round/>
            </a:ln>
            <a:effectLst>
              <a:outerShdw blurRad="40000" dist="20000" dir="5400000" rotWithShape="0">
                <a:srgbClr val="000000">
                  <a:alpha val="38000"/>
                </a:srgbClr>
              </a:outerShdw>
            </a:effectLst>
          </c:spPr>
          <c:marker>
            <c:symbol val="circle"/>
            <c:size val="5"/>
            <c:spPr>
              <a:solidFill>
                <a:srgbClr val="FF0000"/>
              </a:solidFill>
              <a:ln w="9525" cap="flat" cmpd="sng" algn="ctr">
                <a:solidFill>
                  <a:srgbClr val="FF0000"/>
                </a:solidFill>
                <a:round/>
              </a:ln>
              <a:effectLst>
                <a:outerShdw blurRad="40000" dist="20000" dir="5400000" rotWithShape="0">
                  <a:srgbClr val="000000">
                    <a:alpha val="38000"/>
                  </a:srgbClr>
                </a:outerShdw>
              </a:effectLst>
            </c:spPr>
          </c:marker>
          <c:xVal>
            <c:numRef>
              <c:f>'Formal Data'!$P$12:$P$58</c:f>
              <c:numCache>
                <c:formatCode>0</c:formatCode>
                <c:ptCount val="47"/>
              </c:numCache>
            </c:numRef>
          </c:xVal>
          <c:yVal>
            <c:numRef>
              <c:f>'Formal Data'!$O$12:$O$58</c:f>
              <c:numCache>
                <c:formatCode>0</c:formatCode>
                <c:ptCount val="47"/>
              </c:numCache>
            </c:numRef>
          </c:yVal>
          <c:smooth val="0"/>
          <c:extLst>
            <c:ext xmlns:c16="http://schemas.microsoft.com/office/drawing/2014/chart" uri="{C3380CC4-5D6E-409C-BE32-E72D297353CC}">
              <c16:uniqueId val="{00000000-E89B-4398-8567-F570C297D8A7}"/>
            </c:ext>
          </c:extLst>
        </c:ser>
        <c:ser>
          <c:idx val="1"/>
          <c:order val="1"/>
          <c:tx>
            <c:v>Type 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Sheet1!$O$19:$O$30</c:f>
              <c:numCache>
                <c:formatCode>General</c:formatCode>
                <c:ptCount val="12"/>
                <c:pt idx="0">
                  <c:v>3</c:v>
                </c:pt>
                <c:pt idx="1">
                  <c:v>3</c:v>
                </c:pt>
                <c:pt idx="2">
                  <c:v>3</c:v>
                </c:pt>
                <c:pt idx="3">
                  <c:v>4</c:v>
                </c:pt>
                <c:pt idx="4">
                  <c:v>4</c:v>
                </c:pt>
                <c:pt idx="5">
                  <c:v>5</c:v>
                </c:pt>
                <c:pt idx="6">
                  <c:v>7</c:v>
                </c:pt>
                <c:pt idx="7">
                  <c:v>12</c:v>
                </c:pt>
                <c:pt idx="8">
                  <c:v>15</c:v>
                </c:pt>
                <c:pt idx="9">
                  <c:v>18</c:v>
                </c:pt>
                <c:pt idx="10">
                  <c:v>25</c:v>
                </c:pt>
                <c:pt idx="11">
                  <c:v>40</c:v>
                </c:pt>
              </c:numCache>
            </c:numRef>
          </c:xVal>
          <c:yVal>
            <c:numRef>
              <c:f>Sheet1!$P$19:$P$30</c:f>
              <c:numCache>
                <c:formatCode>General</c:formatCode>
                <c:ptCount val="12"/>
                <c:pt idx="0">
                  <c:v>30</c:v>
                </c:pt>
                <c:pt idx="1">
                  <c:v>100</c:v>
                </c:pt>
                <c:pt idx="2">
                  <c:v>200</c:v>
                </c:pt>
                <c:pt idx="3">
                  <c:v>300</c:v>
                </c:pt>
                <c:pt idx="4">
                  <c:v>400</c:v>
                </c:pt>
                <c:pt idx="5">
                  <c:v>500</c:v>
                </c:pt>
                <c:pt idx="6">
                  <c:v>600</c:v>
                </c:pt>
                <c:pt idx="7">
                  <c:v>700</c:v>
                </c:pt>
                <c:pt idx="8">
                  <c:v>750</c:v>
                </c:pt>
                <c:pt idx="9">
                  <c:v>800</c:v>
                </c:pt>
                <c:pt idx="10">
                  <c:v>900</c:v>
                </c:pt>
                <c:pt idx="11">
                  <c:v>975</c:v>
                </c:pt>
              </c:numCache>
            </c:numRef>
          </c:yVal>
          <c:smooth val="1"/>
          <c:extLst>
            <c:ext xmlns:c16="http://schemas.microsoft.com/office/drawing/2014/chart" uri="{C3380CC4-5D6E-409C-BE32-E72D297353CC}">
              <c16:uniqueId val="{00000001-E89B-4398-8567-F570C297D8A7}"/>
            </c:ext>
          </c:extLst>
        </c:ser>
        <c:ser>
          <c:idx val="2"/>
          <c:order val="2"/>
          <c:tx>
            <c:v>Type II</c:v>
          </c:tx>
          <c:spPr>
            <a:ln w="19050" cap="flat" cmpd="sng" algn="ctr">
              <a:solidFill>
                <a:srgbClr val="0066FF">
                  <a:alpha val="76000"/>
                </a:srgbClr>
              </a:solidFill>
              <a:prstDash val="sysDash"/>
              <a:round/>
            </a:ln>
            <a:effectLst>
              <a:outerShdw blurRad="40000" dist="20000" dir="5400000" rotWithShape="0">
                <a:srgbClr val="000000">
                  <a:alpha val="38000"/>
                </a:srgbClr>
              </a:outerShdw>
            </a:effectLst>
          </c:spPr>
          <c:marker>
            <c:symbol val="none"/>
          </c:marker>
          <c:xVal>
            <c:numRef>
              <c:f>Sheet1!$S$16:$S$24</c:f>
              <c:numCache>
                <c:formatCode>General</c:formatCode>
                <c:ptCount val="9"/>
                <c:pt idx="0">
                  <c:v>5</c:v>
                </c:pt>
                <c:pt idx="1">
                  <c:v>8</c:v>
                </c:pt>
                <c:pt idx="2">
                  <c:v>10</c:v>
                </c:pt>
                <c:pt idx="3">
                  <c:v>12</c:v>
                </c:pt>
                <c:pt idx="4">
                  <c:v>17</c:v>
                </c:pt>
                <c:pt idx="5">
                  <c:v>28</c:v>
                </c:pt>
                <c:pt idx="6">
                  <c:v>42</c:v>
                </c:pt>
                <c:pt idx="7">
                  <c:v>69</c:v>
                </c:pt>
                <c:pt idx="8">
                  <c:v>90</c:v>
                </c:pt>
              </c:numCache>
            </c:numRef>
          </c:xVal>
          <c:yVal>
            <c:numRef>
              <c:f>Sheet1!$T$16:$T$24</c:f>
              <c:numCache>
                <c:formatCode>General</c:formatCode>
                <c:ptCount val="9"/>
                <c:pt idx="0">
                  <c:v>30</c:v>
                </c:pt>
                <c:pt idx="1">
                  <c:v>100</c:v>
                </c:pt>
                <c:pt idx="2">
                  <c:v>200</c:v>
                </c:pt>
                <c:pt idx="3">
                  <c:v>300</c:v>
                </c:pt>
                <c:pt idx="4">
                  <c:v>400</c:v>
                </c:pt>
                <c:pt idx="5">
                  <c:v>500</c:v>
                </c:pt>
                <c:pt idx="6">
                  <c:v>550</c:v>
                </c:pt>
                <c:pt idx="7">
                  <c:v>580</c:v>
                </c:pt>
                <c:pt idx="8">
                  <c:v>600</c:v>
                </c:pt>
              </c:numCache>
            </c:numRef>
          </c:yVal>
          <c:smooth val="1"/>
          <c:extLst>
            <c:ext xmlns:c16="http://schemas.microsoft.com/office/drawing/2014/chart" uri="{C3380CC4-5D6E-409C-BE32-E72D297353CC}">
              <c16:uniqueId val="{00000002-E89B-4398-8567-F570C297D8A7}"/>
            </c:ext>
          </c:extLst>
        </c:ser>
        <c:ser>
          <c:idx val="3"/>
          <c:order val="3"/>
          <c:tx>
            <c:v>Type III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Sheet1!$W$16:$W$27</c:f>
              <c:numCache>
                <c:formatCode>General</c:formatCode>
                <c:ptCount val="12"/>
                <c:pt idx="0">
                  <c:v>6</c:v>
                </c:pt>
                <c:pt idx="1">
                  <c:v>18</c:v>
                </c:pt>
                <c:pt idx="2">
                  <c:v>22</c:v>
                </c:pt>
                <c:pt idx="3">
                  <c:v>27</c:v>
                </c:pt>
                <c:pt idx="4">
                  <c:v>60</c:v>
                </c:pt>
                <c:pt idx="5">
                  <c:v>70</c:v>
                </c:pt>
                <c:pt idx="6">
                  <c:v>80</c:v>
                </c:pt>
                <c:pt idx="7">
                  <c:v>90</c:v>
                </c:pt>
                <c:pt idx="8">
                  <c:v>100</c:v>
                </c:pt>
                <c:pt idx="9">
                  <c:v>110</c:v>
                </c:pt>
                <c:pt idx="10">
                  <c:v>120</c:v>
                </c:pt>
                <c:pt idx="11">
                  <c:v>130</c:v>
                </c:pt>
              </c:numCache>
            </c:numRef>
          </c:xVal>
          <c:yVal>
            <c:numRef>
              <c:f>Sheet1!$X$16:$X$27</c:f>
              <c:numCache>
                <c:formatCode>General</c:formatCode>
                <c:ptCount val="12"/>
                <c:pt idx="0">
                  <c:v>20</c:v>
                </c:pt>
                <c:pt idx="1">
                  <c:v>100</c:v>
                </c:pt>
                <c:pt idx="2">
                  <c:v>125</c:v>
                </c:pt>
                <c:pt idx="3">
                  <c:v>150</c:v>
                </c:pt>
                <c:pt idx="4">
                  <c:v>175</c:v>
                </c:pt>
                <c:pt idx="5">
                  <c:v>180</c:v>
                </c:pt>
                <c:pt idx="6">
                  <c:v>188</c:v>
                </c:pt>
                <c:pt idx="7">
                  <c:v>190</c:v>
                </c:pt>
                <c:pt idx="8">
                  <c:v>192</c:v>
                </c:pt>
                <c:pt idx="9">
                  <c:v>193</c:v>
                </c:pt>
                <c:pt idx="10">
                  <c:v>194</c:v>
                </c:pt>
                <c:pt idx="11">
                  <c:v>195</c:v>
                </c:pt>
              </c:numCache>
            </c:numRef>
          </c:yVal>
          <c:smooth val="0"/>
          <c:extLst>
            <c:ext xmlns:c16="http://schemas.microsoft.com/office/drawing/2014/chart" uri="{C3380CC4-5D6E-409C-BE32-E72D297353CC}">
              <c16:uniqueId val="{00000003-E89B-4398-8567-F570C297D8A7}"/>
            </c:ext>
          </c:extLst>
        </c:ser>
        <c:ser>
          <c:idx val="4"/>
          <c:order val="4"/>
          <c:tx>
            <c:v>Type IV</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Sheet1!$AA$16:$AA$23</c:f>
              <c:numCache>
                <c:formatCode>General</c:formatCode>
                <c:ptCount val="8"/>
                <c:pt idx="0">
                  <c:v>11</c:v>
                </c:pt>
                <c:pt idx="1">
                  <c:v>20</c:v>
                </c:pt>
                <c:pt idx="2">
                  <c:v>40</c:v>
                </c:pt>
                <c:pt idx="3">
                  <c:v>60</c:v>
                </c:pt>
                <c:pt idx="4">
                  <c:v>80</c:v>
                </c:pt>
                <c:pt idx="5">
                  <c:v>100</c:v>
                </c:pt>
                <c:pt idx="6">
                  <c:v>120</c:v>
                </c:pt>
                <c:pt idx="7">
                  <c:v>140</c:v>
                </c:pt>
              </c:numCache>
            </c:numRef>
          </c:xVal>
          <c:yVal>
            <c:numRef>
              <c:f>Sheet1!$AB$16:$AB$23</c:f>
              <c:numCache>
                <c:formatCode>General</c:formatCode>
                <c:ptCount val="8"/>
                <c:pt idx="0">
                  <c:v>15</c:v>
                </c:pt>
                <c:pt idx="1">
                  <c:v>30</c:v>
                </c:pt>
                <c:pt idx="2">
                  <c:v>47</c:v>
                </c:pt>
                <c:pt idx="3">
                  <c:v>50</c:v>
                </c:pt>
                <c:pt idx="4">
                  <c:v>52</c:v>
                </c:pt>
                <c:pt idx="5">
                  <c:v>53</c:v>
                </c:pt>
                <c:pt idx="6">
                  <c:v>53</c:v>
                </c:pt>
                <c:pt idx="7">
                  <c:v>52</c:v>
                </c:pt>
              </c:numCache>
            </c:numRef>
          </c:yVal>
          <c:smooth val="1"/>
          <c:extLst>
            <c:ext xmlns:c16="http://schemas.microsoft.com/office/drawing/2014/chart" uri="{C3380CC4-5D6E-409C-BE32-E72D297353CC}">
              <c16:uniqueId val="{00000004-E89B-4398-8567-F570C297D8A7}"/>
            </c:ext>
          </c:extLst>
        </c:ser>
        <c:dLbls>
          <c:showLegendKey val="0"/>
          <c:showVal val="0"/>
          <c:showCatName val="0"/>
          <c:showSerName val="0"/>
          <c:showPercent val="0"/>
          <c:showBubbleSize val="0"/>
        </c:dLbls>
        <c:axId val="310241184"/>
        <c:axId val="310241576"/>
      </c:scatterChart>
      <c:valAx>
        <c:axId val="310241184"/>
        <c:scaling>
          <c:orientation val="minMax"/>
          <c:max val="200"/>
          <c:min val="0"/>
        </c:scaling>
        <c:delete val="0"/>
        <c:axPos val="b"/>
        <c:majorGridlines>
          <c:spPr>
            <a:ln w="9525" cap="flat" cmpd="sng" algn="ctr">
              <a:solidFill>
                <a:schemeClr val="dk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US" sz="1000" b="1">
                    <a:solidFill>
                      <a:sysClr val="windowText" lastClr="000000"/>
                    </a:solidFill>
                  </a:rPr>
                  <a:t>Oxygen Index (mg CO2/gTOC)</a:t>
                </a:r>
              </a:p>
            </c:rich>
          </c:tx>
          <c:layout>
            <c:manualLayout>
              <c:xMode val="edge"/>
              <c:yMode val="edge"/>
              <c:x val="0.40322580645161288"/>
              <c:y val="0.96205681756120753"/>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10241576"/>
        <c:crosses val="autoZero"/>
        <c:crossBetween val="midCat"/>
        <c:majorUnit val="20"/>
      </c:valAx>
      <c:valAx>
        <c:axId val="310241576"/>
        <c:scaling>
          <c:orientation val="minMax"/>
          <c:max val="1000"/>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US" sz="1000" b="1">
                    <a:solidFill>
                      <a:sysClr val="windowText" lastClr="000000"/>
                    </a:solidFill>
                  </a:rPr>
                  <a:t>Hydrogen Index (mg HC/gTOC)</a:t>
                </a:r>
              </a:p>
            </c:rich>
          </c:tx>
          <c:layout>
            <c:manualLayout>
              <c:xMode val="edge"/>
              <c:yMode val="edge"/>
              <c:x val="1.6129032258064516E-2"/>
              <c:y val="0.39412510400704193"/>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10241184"/>
        <c:crosses val="autoZero"/>
        <c:crossBetween val="midCat"/>
      </c:valAx>
      <c:spPr>
        <a:gradFill>
          <a:gsLst>
            <a:gs pos="100000">
              <a:schemeClr val="lt1">
                <a:lumMod val="95000"/>
              </a:schemeClr>
            </a:gs>
            <a:gs pos="0">
              <a:schemeClr val="lt1">
                <a:alpha val="0"/>
              </a:schemeClr>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alignWithMargins="0"/>
    <c:pageMargins b="1" l="0.75" r="0.75"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r>
              <a:rPr lang="en-US" sz="1400" b="1">
                <a:solidFill>
                  <a:sysClr val="windowText" lastClr="000000"/>
                </a:solidFill>
              </a:rPr>
              <a:t>Hydrogen Index vs Tmax</a:t>
            </a:r>
          </a:p>
        </c:rich>
      </c:tx>
      <c:layout>
        <c:manualLayout>
          <c:xMode val="edge"/>
          <c:yMode val="edge"/>
          <c:x val="0.31884108689312385"/>
          <c:y val="2.2004889975550123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205783576569837"/>
          <c:y val="7.9869600651996733E-2"/>
          <c:w val="0.84863257446497342"/>
          <c:h val="0.83618581907090461"/>
        </c:manualLayout>
      </c:layout>
      <c:scatterChart>
        <c:scatterStyle val="lineMarker"/>
        <c:varyColors val="0"/>
        <c:ser>
          <c:idx val="0"/>
          <c:order val="0"/>
          <c:tx>
            <c:v>Fresh State</c:v>
          </c:tx>
          <c:spPr>
            <a:ln w="25400" cap="flat" cmpd="sng" algn="ctr">
              <a:noFill/>
              <a:prstDash val="sysDot"/>
              <a:round/>
            </a:ln>
            <a:effectLst>
              <a:outerShdw blurRad="40000" dist="20000" dir="5400000" rotWithShape="0">
                <a:srgbClr val="000000">
                  <a:alpha val="38000"/>
                </a:srgbClr>
              </a:outerShdw>
            </a:effectLst>
          </c:spPr>
          <c:marker>
            <c:symbol val="circle"/>
            <c:size val="5"/>
            <c:spPr>
              <a:solidFill>
                <a:srgbClr val="FF0000"/>
              </a:solidFill>
              <a:ln w="9525" cap="flat" cmpd="sng" algn="ctr">
                <a:solidFill>
                  <a:srgbClr val="FF0000"/>
                </a:solidFill>
                <a:round/>
              </a:ln>
              <a:effectLst>
                <a:outerShdw blurRad="40000" dist="20000" dir="5400000" rotWithShape="0">
                  <a:srgbClr val="000000">
                    <a:alpha val="38000"/>
                  </a:srgbClr>
                </a:outerShdw>
              </a:effectLst>
            </c:spPr>
          </c:marker>
          <c:xVal>
            <c:numRef>
              <c:f>'Formal Data'!$N$12:$N$58</c:f>
              <c:numCache>
                <c:formatCode>General</c:formatCode>
                <c:ptCount val="47"/>
              </c:numCache>
            </c:numRef>
          </c:xVal>
          <c:yVal>
            <c:numRef>
              <c:f>'Formal Data'!$O$12:$O$58</c:f>
              <c:numCache>
                <c:formatCode>0</c:formatCode>
                <c:ptCount val="47"/>
              </c:numCache>
            </c:numRef>
          </c:yVal>
          <c:smooth val="0"/>
          <c:extLst>
            <c:ext xmlns:c16="http://schemas.microsoft.com/office/drawing/2014/chart" uri="{C3380CC4-5D6E-409C-BE32-E72D297353CC}">
              <c16:uniqueId val="{00000000-01D3-4B27-9AFE-899E9B6AED0E}"/>
            </c:ext>
          </c:extLst>
        </c:ser>
        <c:ser>
          <c:idx val="1"/>
          <c:order val="1"/>
          <c:tx>
            <c:v>TypeI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Sheet1!$D$17:$D$38</c:f>
              <c:numCache>
                <c:formatCode>General</c:formatCode>
                <c:ptCount val="22"/>
                <c:pt idx="0">
                  <c:v>410</c:v>
                </c:pt>
                <c:pt idx="1">
                  <c:v>415</c:v>
                </c:pt>
                <c:pt idx="2">
                  <c:v>420</c:v>
                </c:pt>
                <c:pt idx="3">
                  <c:v>425</c:v>
                </c:pt>
                <c:pt idx="4">
                  <c:v>430</c:v>
                </c:pt>
                <c:pt idx="5">
                  <c:v>435</c:v>
                </c:pt>
                <c:pt idx="6">
                  <c:v>440</c:v>
                </c:pt>
                <c:pt idx="7">
                  <c:v>445</c:v>
                </c:pt>
                <c:pt idx="8">
                  <c:v>450</c:v>
                </c:pt>
                <c:pt idx="9">
                  <c:v>455</c:v>
                </c:pt>
                <c:pt idx="10">
                  <c:v>460</c:v>
                </c:pt>
                <c:pt idx="11">
                  <c:v>465</c:v>
                </c:pt>
                <c:pt idx="12">
                  <c:v>470</c:v>
                </c:pt>
                <c:pt idx="13">
                  <c:v>475</c:v>
                </c:pt>
                <c:pt idx="14">
                  <c:v>480</c:v>
                </c:pt>
                <c:pt idx="15">
                  <c:v>485</c:v>
                </c:pt>
                <c:pt idx="16">
                  <c:v>490</c:v>
                </c:pt>
                <c:pt idx="17">
                  <c:v>495</c:v>
                </c:pt>
                <c:pt idx="18">
                  <c:v>500</c:v>
                </c:pt>
                <c:pt idx="19">
                  <c:v>505</c:v>
                </c:pt>
                <c:pt idx="20">
                  <c:v>510</c:v>
                </c:pt>
                <c:pt idx="21">
                  <c:v>515</c:v>
                </c:pt>
              </c:numCache>
            </c:numRef>
          </c:xVal>
          <c:yVal>
            <c:numRef>
              <c:f>Sheet1!$C$17:$C$38</c:f>
              <c:numCache>
                <c:formatCode>General</c:formatCode>
                <c:ptCount val="22"/>
                <c:pt idx="4">
                  <c:v>881.07656907422574</c:v>
                </c:pt>
                <c:pt idx="5">
                  <c:v>877.31874347620032</c:v>
                </c:pt>
                <c:pt idx="6">
                  <c:v>858.67361601673565</c:v>
                </c:pt>
                <c:pt idx="7">
                  <c:v>774.83720401942458</c:v>
                </c:pt>
                <c:pt idx="8">
                  <c:v>517.56861410483361</c:v>
                </c:pt>
                <c:pt idx="9">
                  <c:v>192.37578087071446</c:v>
                </c:pt>
                <c:pt idx="10">
                  <c:v>45.816830567477858</c:v>
                </c:pt>
                <c:pt idx="11">
                  <c:v>9.391367957117227</c:v>
                </c:pt>
                <c:pt idx="12">
                  <c:v>1.8605723350853483</c:v>
                </c:pt>
                <c:pt idx="13">
                  <c:v>0.36607418741299341</c:v>
                </c:pt>
                <c:pt idx="14">
                  <c:v>7.1928285814708601E-2</c:v>
                </c:pt>
                <c:pt idx="15">
                  <c:v>1.4129080601782728E-2</c:v>
                </c:pt>
                <c:pt idx="16">
                  <c:v>2.7752698907509647E-3</c:v>
                </c:pt>
                <c:pt idx="17">
                  <c:v>5.4511992040505886E-4</c:v>
                </c:pt>
                <c:pt idx="18">
                  <c:v>1.0707251385980965E-4</c:v>
                </c:pt>
                <c:pt idx="19">
                  <c:v>2.1031186386014847E-5</c:v>
                </c:pt>
                <c:pt idx="20">
                  <c:v>4.1309459373403342E-6</c:v>
                </c:pt>
                <c:pt idx="21">
                  <c:v>8.1140044889812948E-7</c:v>
                </c:pt>
              </c:numCache>
            </c:numRef>
          </c:yVal>
          <c:smooth val="1"/>
          <c:extLst>
            <c:ext xmlns:c16="http://schemas.microsoft.com/office/drawing/2014/chart" uri="{C3380CC4-5D6E-409C-BE32-E72D297353CC}">
              <c16:uniqueId val="{00000001-01D3-4B27-9AFE-899E9B6AED0E}"/>
            </c:ext>
          </c:extLst>
        </c:ser>
        <c:ser>
          <c:idx val="2"/>
          <c:order val="2"/>
          <c:tx>
            <c:v>TypeII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Sheet1!$D$17:$D$38</c:f>
              <c:numCache>
                <c:formatCode>General</c:formatCode>
                <c:ptCount val="22"/>
                <c:pt idx="0">
                  <c:v>410</c:v>
                </c:pt>
                <c:pt idx="1">
                  <c:v>415</c:v>
                </c:pt>
                <c:pt idx="2">
                  <c:v>420</c:v>
                </c:pt>
                <c:pt idx="3">
                  <c:v>425</c:v>
                </c:pt>
                <c:pt idx="4">
                  <c:v>430</c:v>
                </c:pt>
                <c:pt idx="5">
                  <c:v>435</c:v>
                </c:pt>
                <c:pt idx="6">
                  <c:v>440</c:v>
                </c:pt>
                <c:pt idx="7">
                  <c:v>445</c:v>
                </c:pt>
                <c:pt idx="8">
                  <c:v>450</c:v>
                </c:pt>
                <c:pt idx="9">
                  <c:v>455</c:v>
                </c:pt>
                <c:pt idx="10">
                  <c:v>460</c:v>
                </c:pt>
                <c:pt idx="11">
                  <c:v>465</c:v>
                </c:pt>
                <c:pt idx="12">
                  <c:v>470</c:v>
                </c:pt>
                <c:pt idx="13">
                  <c:v>475</c:v>
                </c:pt>
                <c:pt idx="14">
                  <c:v>480</c:v>
                </c:pt>
                <c:pt idx="15">
                  <c:v>485</c:v>
                </c:pt>
                <c:pt idx="16">
                  <c:v>490</c:v>
                </c:pt>
                <c:pt idx="17">
                  <c:v>495</c:v>
                </c:pt>
                <c:pt idx="18">
                  <c:v>500</c:v>
                </c:pt>
                <c:pt idx="19">
                  <c:v>505</c:v>
                </c:pt>
                <c:pt idx="20">
                  <c:v>510</c:v>
                </c:pt>
                <c:pt idx="21">
                  <c:v>515</c:v>
                </c:pt>
              </c:numCache>
            </c:numRef>
          </c:xVal>
          <c:yVal>
            <c:numRef>
              <c:f>Sheet1!$E$17:$E$38</c:f>
              <c:numCache>
                <c:formatCode>General</c:formatCode>
                <c:ptCount val="22"/>
                <c:pt idx="0">
                  <c:v>601.43794542254591</c:v>
                </c:pt>
                <c:pt idx="1">
                  <c:v>600.53062966931179</c:v>
                </c:pt>
                <c:pt idx="2">
                  <c:v>598.16798055742026</c:v>
                </c:pt>
                <c:pt idx="3">
                  <c:v>592.06917268586517</c:v>
                </c:pt>
                <c:pt idx="4">
                  <c:v>576.67482739601826</c:v>
                </c:pt>
                <c:pt idx="5">
                  <c:v>539.91903008299687</c:v>
                </c:pt>
                <c:pt idx="6">
                  <c:v>462.70328365092678</c:v>
                </c:pt>
                <c:pt idx="7">
                  <c:v>336.64786006670147</c:v>
                </c:pt>
                <c:pt idx="8">
                  <c:v>196.49181055540191</c:v>
                </c:pt>
                <c:pt idx="9">
                  <c:v>94.013196006029276</c:v>
                </c:pt>
                <c:pt idx="10">
                  <c:v>39.743185610859406</c:v>
                </c:pt>
                <c:pt idx="11">
                  <c:v>15.825109348586155</c:v>
                </c:pt>
                <c:pt idx="12">
                  <c:v>6.1440165161972464</c:v>
                </c:pt>
                <c:pt idx="13">
                  <c:v>2.3615226942381993</c:v>
                </c:pt>
                <c:pt idx="14">
                  <c:v>0.90414466791997306</c:v>
                </c:pt>
                <c:pt idx="15">
                  <c:v>0.34564701951738896</c:v>
                </c:pt>
                <c:pt idx="16">
                  <c:v>0.13206219850629047</c:v>
                </c:pt>
                <c:pt idx="17">
                  <c:v>5.0446259816773149E-2</c:v>
                </c:pt>
                <c:pt idx="18">
                  <c:v>1.9268283482615278E-2</c:v>
                </c:pt>
                <c:pt idx="19">
                  <c:v>7.3594130718354547E-3</c:v>
                </c:pt>
                <c:pt idx="20">
                  <c:v>2.8108522795761005E-3</c:v>
                </c:pt>
                <c:pt idx="21">
                  <c:v>1.073571161689942E-3</c:v>
                </c:pt>
              </c:numCache>
            </c:numRef>
          </c:yVal>
          <c:smooth val="1"/>
          <c:extLst>
            <c:ext xmlns:c16="http://schemas.microsoft.com/office/drawing/2014/chart" uri="{C3380CC4-5D6E-409C-BE32-E72D297353CC}">
              <c16:uniqueId val="{00000002-01D3-4B27-9AFE-899E9B6AED0E}"/>
            </c:ext>
          </c:extLst>
        </c:ser>
        <c:ser>
          <c:idx val="3"/>
          <c:order val="3"/>
          <c:tx>
            <c:v>TypeIII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Sheet1!$D$17:$D$38</c:f>
              <c:numCache>
                <c:formatCode>General</c:formatCode>
                <c:ptCount val="22"/>
                <c:pt idx="0">
                  <c:v>410</c:v>
                </c:pt>
                <c:pt idx="1">
                  <c:v>415</c:v>
                </c:pt>
                <c:pt idx="2">
                  <c:v>420</c:v>
                </c:pt>
                <c:pt idx="3">
                  <c:v>425</c:v>
                </c:pt>
                <c:pt idx="4">
                  <c:v>430</c:v>
                </c:pt>
                <c:pt idx="5">
                  <c:v>435</c:v>
                </c:pt>
                <c:pt idx="6">
                  <c:v>440</c:v>
                </c:pt>
                <c:pt idx="7">
                  <c:v>445</c:v>
                </c:pt>
                <c:pt idx="8">
                  <c:v>450</c:v>
                </c:pt>
                <c:pt idx="9">
                  <c:v>455</c:v>
                </c:pt>
                <c:pt idx="10">
                  <c:v>460</c:v>
                </c:pt>
                <c:pt idx="11">
                  <c:v>465</c:v>
                </c:pt>
                <c:pt idx="12">
                  <c:v>470</c:v>
                </c:pt>
                <c:pt idx="13">
                  <c:v>475</c:v>
                </c:pt>
                <c:pt idx="14">
                  <c:v>480</c:v>
                </c:pt>
                <c:pt idx="15">
                  <c:v>485</c:v>
                </c:pt>
                <c:pt idx="16">
                  <c:v>490</c:v>
                </c:pt>
                <c:pt idx="17">
                  <c:v>495</c:v>
                </c:pt>
                <c:pt idx="18">
                  <c:v>500</c:v>
                </c:pt>
                <c:pt idx="19">
                  <c:v>505</c:v>
                </c:pt>
                <c:pt idx="20">
                  <c:v>510</c:v>
                </c:pt>
                <c:pt idx="21">
                  <c:v>515</c:v>
                </c:pt>
              </c:numCache>
            </c:numRef>
          </c:xVal>
          <c:yVal>
            <c:numRef>
              <c:f>Sheet1!$F$17:$F$38</c:f>
              <c:numCache>
                <c:formatCode>General</c:formatCode>
                <c:ptCount val="22"/>
                <c:pt idx="0">
                  <c:v>311.52413057046914</c:v>
                </c:pt>
                <c:pt idx="1">
                  <c:v>309.26811611103415</c:v>
                </c:pt>
                <c:pt idx="2">
                  <c:v>305.01570471998326</c:v>
                </c:pt>
                <c:pt idx="3">
                  <c:v>297.14998049725585</c:v>
                </c:pt>
                <c:pt idx="4">
                  <c:v>283.09557494448279</c:v>
                </c:pt>
                <c:pt idx="5">
                  <c:v>259.46977929037826</c:v>
                </c:pt>
                <c:pt idx="6">
                  <c:v>223.55304529071856</c:v>
                </c:pt>
                <c:pt idx="7">
                  <c:v>176.5145473752338</c:v>
                </c:pt>
                <c:pt idx="8">
                  <c:v>125.62639878319307</c:v>
                </c:pt>
                <c:pt idx="9">
                  <c:v>80.788279217050871</c:v>
                </c:pt>
                <c:pt idx="10">
                  <c:v>47.885463663685513</c:v>
                </c:pt>
                <c:pt idx="11">
                  <c:v>26.840771276550999</c:v>
                </c:pt>
                <c:pt idx="12">
                  <c:v>14.539480874431378</c:v>
                </c:pt>
                <c:pt idx="13">
                  <c:v>7.7242973996434623</c:v>
                </c:pt>
                <c:pt idx="14">
                  <c:v>4.0603243749685687</c:v>
                </c:pt>
                <c:pt idx="15">
                  <c:v>2.1222913562886307</c:v>
                </c:pt>
                <c:pt idx="16">
                  <c:v>1.1059997287554562</c:v>
                </c:pt>
                <c:pt idx="17">
                  <c:v>0.57547687013554238</c:v>
                </c:pt>
                <c:pt idx="18">
                  <c:v>0.2991903990765265</c:v>
                </c:pt>
                <c:pt idx="19">
                  <c:v>0.1554832726646512</c:v>
                </c:pt>
                <c:pt idx="20">
                  <c:v>8.0783774972775974E-2</c:v>
                </c:pt>
                <c:pt idx="21">
                  <c:v>4.1967679355333479E-2</c:v>
                </c:pt>
              </c:numCache>
            </c:numRef>
          </c:yVal>
          <c:smooth val="1"/>
          <c:extLst>
            <c:ext xmlns:c16="http://schemas.microsoft.com/office/drawing/2014/chart" uri="{C3380CC4-5D6E-409C-BE32-E72D297353CC}">
              <c16:uniqueId val="{00000003-01D3-4B27-9AFE-899E9B6AED0E}"/>
            </c:ext>
          </c:extLst>
        </c:ser>
        <c:ser>
          <c:idx val="4"/>
          <c:order val="4"/>
          <c:tx>
            <c:v>Type III H</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Sheet1!$D$17:$D$38</c:f>
              <c:numCache>
                <c:formatCode>General</c:formatCode>
                <c:ptCount val="22"/>
                <c:pt idx="0">
                  <c:v>410</c:v>
                </c:pt>
                <c:pt idx="1">
                  <c:v>415</c:v>
                </c:pt>
                <c:pt idx="2">
                  <c:v>420</c:v>
                </c:pt>
                <c:pt idx="3">
                  <c:v>425</c:v>
                </c:pt>
                <c:pt idx="4">
                  <c:v>430</c:v>
                </c:pt>
                <c:pt idx="5">
                  <c:v>435</c:v>
                </c:pt>
                <c:pt idx="6">
                  <c:v>440</c:v>
                </c:pt>
                <c:pt idx="7">
                  <c:v>445</c:v>
                </c:pt>
                <c:pt idx="8">
                  <c:v>450</c:v>
                </c:pt>
                <c:pt idx="9">
                  <c:v>455</c:v>
                </c:pt>
                <c:pt idx="10">
                  <c:v>460</c:v>
                </c:pt>
                <c:pt idx="11">
                  <c:v>465</c:v>
                </c:pt>
                <c:pt idx="12">
                  <c:v>470</c:v>
                </c:pt>
                <c:pt idx="13">
                  <c:v>475</c:v>
                </c:pt>
                <c:pt idx="14">
                  <c:v>480</c:v>
                </c:pt>
                <c:pt idx="15">
                  <c:v>485</c:v>
                </c:pt>
                <c:pt idx="16">
                  <c:v>490</c:v>
                </c:pt>
                <c:pt idx="17">
                  <c:v>495</c:v>
                </c:pt>
                <c:pt idx="18">
                  <c:v>500</c:v>
                </c:pt>
                <c:pt idx="19">
                  <c:v>505</c:v>
                </c:pt>
                <c:pt idx="20">
                  <c:v>510</c:v>
                </c:pt>
                <c:pt idx="21">
                  <c:v>515</c:v>
                </c:pt>
              </c:numCache>
            </c:numRef>
          </c:xVal>
          <c:yVal>
            <c:numRef>
              <c:f>Sheet1!$G$17:$G$38</c:f>
              <c:numCache>
                <c:formatCode>General</c:formatCode>
                <c:ptCount val="22"/>
                <c:pt idx="0">
                  <c:v>140</c:v>
                </c:pt>
                <c:pt idx="1">
                  <c:v>138</c:v>
                </c:pt>
                <c:pt idx="2">
                  <c:v>136</c:v>
                </c:pt>
                <c:pt idx="3">
                  <c:v>134</c:v>
                </c:pt>
                <c:pt idx="4">
                  <c:v>131</c:v>
                </c:pt>
                <c:pt idx="5">
                  <c:v>127</c:v>
                </c:pt>
                <c:pt idx="6">
                  <c:v>123.5</c:v>
                </c:pt>
                <c:pt idx="7">
                  <c:v>119</c:v>
                </c:pt>
                <c:pt idx="8">
                  <c:v>114</c:v>
                </c:pt>
                <c:pt idx="9">
                  <c:v>109</c:v>
                </c:pt>
                <c:pt idx="10">
                  <c:v>103</c:v>
                </c:pt>
                <c:pt idx="11">
                  <c:v>96</c:v>
                </c:pt>
                <c:pt idx="12">
                  <c:v>89</c:v>
                </c:pt>
                <c:pt idx="13">
                  <c:v>82</c:v>
                </c:pt>
                <c:pt idx="14">
                  <c:v>75</c:v>
                </c:pt>
                <c:pt idx="15">
                  <c:v>68</c:v>
                </c:pt>
                <c:pt idx="16">
                  <c:v>61</c:v>
                </c:pt>
                <c:pt idx="17">
                  <c:v>54</c:v>
                </c:pt>
                <c:pt idx="18">
                  <c:v>48</c:v>
                </c:pt>
                <c:pt idx="19">
                  <c:v>42</c:v>
                </c:pt>
                <c:pt idx="20">
                  <c:v>37</c:v>
                </c:pt>
                <c:pt idx="21">
                  <c:v>32</c:v>
                </c:pt>
              </c:numCache>
            </c:numRef>
          </c:yVal>
          <c:smooth val="1"/>
          <c:extLst>
            <c:ext xmlns:c16="http://schemas.microsoft.com/office/drawing/2014/chart" uri="{C3380CC4-5D6E-409C-BE32-E72D297353CC}">
              <c16:uniqueId val="{00000004-01D3-4B27-9AFE-899E9B6AED0E}"/>
            </c:ext>
          </c:extLst>
        </c:ser>
        <c:ser>
          <c:idx val="5"/>
          <c:order val="5"/>
          <c:tx>
            <c:strRef>
              <c:f>'Kerogen Type and Maturity'!$B$101</c:f>
              <c:strCache>
                <c:ptCount val="1"/>
                <c:pt idx="0">
                  <c:v>Pre-Oil</c:v>
                </c:pt>
              </c:strCache>
            </c:strRef>
          </c:tx>
          <c:spPr>
            <a:ln w="1905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3-B2E0-49EA-9FE7-857A08210252}"/>
                </c:ext>
              </c:extLst>
            </c:dLbl>
            <c:dLbl>
              <c:idx val="1"/>
              <c:delete val="1"/>
              <c:extLst>
                <c:ext xmlns:c15="http://schemas.microsoft.com/office/drawing/2012/chart" uri="{CE6537A1-D6FC-4f65-9D91-7224C49458BB}"/>
                <c:ext xmlns:c16="http://schemas.microsoft.com/office/drawing/2014/chart" uri="{C3380CC4-5D6E-409C-BE32-E72D297353CC}">
                  <c16:uniqueId val="{00000005-B2E0-49EA-9FE7-857A08210252}"/>
                </c:ext>
              </c:extLst>
            </c:dLbl>
            <c:spPr>
              <a:solidFill>
                <a:schemeClr val="lt1"/>
              </a:solidFill>
              <a:ln>
                <a:solidFill>
                  <a:schemeClr val="dk1">
                    <a:lumMod val="25000"/>
                    <a:lumOff val="75000"/>
                  </a:scheme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r"/>
            <c:showLegendKey val="0"/>
            <c:showVal val="0"/>
            <c:showCatName val="0"/>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DataLabelsRange val="1"/>
                <c15:showLeaderLines val="0"/>
              </c:ext>
            </c:extLst>
          </c:dLbls>
          <c:xVal>
            <c:numRef>
              <c:f>'Kerogen Type and Maturity'!$B$102:$B$103</c:f>
              <c:numCache>
                <c:formatCode>General</c:formatCode>
                <c:ptCount val="2"/>
                <c:pt idx="0">
                  <c:v>435</c:v>
                </c:pt>
                <c:pt idx="1">
                  <c:v>435</c:v>
                </c:pt>
              </c:numCache>
            </c:numRef>
          </c:xVal>
          <c:yVal>
            <c:numRef>
              <c:f>'Kerogen Type and Maturity'!$A$102:$A$103</c:f>
              <c:numCache>
                <c:formatCode>General</c:formatCode>
                <c:ptCount val="2"/>
                <c:pt idx="0">
                  <c:v>0</c:v>
                </c:pt>
                <c:pt idx="1">
                  <c:v>1000</c:v>
                </c:pt>
              </c:numCache>
            </c:numRef>
          </c:yVal>
          <c:smooth val="0"/>
          <c:extLst>
            <c:ext xmlns:c16="http://schemas.microsoft.com/office/drawing/2014/chart" uri="{C3380CC4-5D6E-409C-BE32-E72D297353CC}">
              <c16:uniqueId val="{00000000-B2E0-49EA-9FE7-857A08210252}"/>
            </c:ext>
          </c:extLst>
        </c:ser>
        <c:ser>
          <c:idx val="6"/>
          <c:order val="6"/>
          <c:tx>
            <c:strRef>
              <c:f>'Kerogen Type and Maturity'!$C$101</c:f>
              <c:strCache>
                <c:ptCount val="1"/>
                <c:pt idx="0">
                  <c:v>Oil Window</c:v>
                </c:pt>
              </c:strCache>
            </c:strRef>
          </c:tx>
          <c:spPr>
            <a:ln w="1905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'Kerogen Type and Maturity'!$C$102:$C$103</c:f>
              <c:numCache>
                <c:formatCode>General</c:formatCode>
                <c:ptCount val="2"/>
                <c:pt idx="0">
                  <c:v>465</c:v>
                </c:pt>
                <c:pt idx="1">
                  <c:v>465</c:v>
                </c:pt>
              </c:numCache>
            </c:numRef>
          </c:xVal>
          <c:yVal>
            <c:numRef>
              <c:f>'Kerogen Type and Maturity'!$A$102:$A$103</c:f>
              <c:numCache>
                <c:formatCode>General</c:formatCode>
                <c:ptCount val="2"/>
                <c:pt idx="0">
                  <c:v>0</c:v>
                </c:pt>
                <c:pt idx="1">
                  <c:v>1000</c:v>
                </c:pt>
              </c:numCache>
            </c:numRef>
          </c:yVal>
          <c:smooth val="0"/>
          <c:extLst>
            <c:ext xmlns:c16="http://schemas.microsoft.com/office/drawing/2014/chart" uri="{C3380CC4-5D6E-409C-BE32-E72D297353CC}">
              <c16:uniqueId val="{00000001-B2E0-49EA-9FE7-857A08210252}"/>
            </c:ext>
          </c:extLst>
        </c:ser>
        <c:ser>
          <c:idx val="7"/>
          <c:order val="7"/>
          <c:tx>
            <c:strRef>
              <c:f>'Kerogen Type and Maturity'!$D$101</c:f>
              <c:strCache>
                <c:ptCount val="1"/>
                <c:pt idx="0">
                  <c:v>Dry Gas</c:v>
                </c:pt>
              </c:strCache>
            </c:strRef>
          </c:tx>
          <c:spPr>
            <a:ln w="1905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'Kerogen Type and Maturity'!$D$102:$D$103</c:f>
              <c:numCache>
                <c:formatCode>General</c:formatCode>
                <c:ptCount val="2"/>
                <c:pt idx="0">
                  <c:v>480</c:v>
                </c:pt>
                <c:pt idx="1">
                  <c:v>480</c:v>
                </c:pt>
              </c:numCache>
            </c:numRef>
          </c:xVal>
          <c:yVal>
            <c:numRef>
              <c:f>'Kerogen Type and Maturity'!$A$102:$A$103</c:f>
              <c:numCache>
                <c:formatCode>General</c:formatCode>
                <c:ptCount val="2"/>
                <c:pt idx="0">
                  <c:v>0</c:v>
                </c:pt>
                <c:pt idx="1">
                  <c:v>1000</c:v>
                </c:pt>
              </c:numCache>
            </c:numRef>
          </c:yVal>
          <c:smooth val="0"/>
          <c:extLst>
            <c:ext xmlns:c16="http://schemas.microsoft.com/office/drawing/2014/chart" uri="{C3380CC4-5D6E-409C-BE32-E72D297353CC}">
              <c16:uniqueId val="{00000002-B2E0-49EA-9FE7-857A08210252}"/>
            </c:ext>
          </c:extLst>
        </c:ser>
        <c:dLbls>
          <c:showLegendKey val="0"/>
          <c:showVal val="0"/>
          <c:showCatName val="0"/>
          <c:showSerName val="0"/>
          <c:showPercent val="0"/>
          <c:showBubbleSize val="0"/>
        </c:dLbls>
        <c:axId val="310242360"/>
        <c:axId val="310242752"/>
      </c:scatterChart>
      <c:valAx>
        <c:axId val="310242360"/>
        <c:scaling>
          <c:orientation val="minMax"/>
          <c:min val="400"/>
        </c:scaling>
        <c:delete val="0"/>
        <c:axPos val="b"/>
        <c:majorGridlines>
          <c:spPr>
            <a:ln w="9525" cap="flat" cmpd="sng" algn="ctr">
              <a:solidFill>
                <a:schemeClr val="dk1">
                  <a:lumMod val="15000"/>
                  <a:lumOff val="85000"/>
                </a:schemeClr>
              </a:solidFill>
              <a:round/>
            </a:ln>
            <a:effectLst/>
          </c:spPr>
        </c:majorGridlines>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10242752"/>
        <c:crosses val="autoZero"/>
        <c:crossBetween val="midCat"/>
        <c:majorUnit val="10"/>
      </c:valAx>
      <c:valAx>
        <c:axId val="310242752"/>
        <c:scaling>
          <c:orientation val="minMax"/>
          <c:max val="1000"/>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US" sz="1000" b="1">
                    <a:solidFill>
                      <a:sysClr val="windowText" lastClr="000000"/>
                    </a:solidFill>
                  </a:rPr>
                  <a:t>Hydrogen Index (mg HC/gTOC)</a:t>
                </a:r>
              </a:p>
            </c:rich>
          </c:tx>
          <c:layout>
            <c:manualLayout>
              <c:xMode val="edge"/>
              <c:yMode val="edge"/>
              <c:x val="1.610305958132045E-2"/>
              <c:y val="0.394865525672371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10242360"/>
        <c:crosses val="autoZero"/>
        <c:crossBetween val="midCat"/>
      </c:valAx>
      <c:spPr>
        <a:gradFill>
          <a:gsLst>
            <a:gs pos="100000">
              <a:schemeClr val="lt1">
                <a:lumMod val="95000"/>
              </a:schemeClr>
            </a:gs>
            <a:gs pos="0">
              <a:schemeClr val="lt1">
                <a:alpha val="0"/>
              </a:schemeClr>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Kerogen Quality</a:t>
            </a:r>
          </a:p>
        </c:rich>
      </c:tx>
      <c:overlay val="0"/>
    </c:title>
    <c:autoTitleDeleted val="0"/>
    <c:plotArea>
      <c:layout/>
      <c:scatterChart>
        <c:scatterStyle val="lineMarker"/>
        <c:varyColors val="0"/>
        <c:ser>
          <c:idx val="4"/>
          <c:order val="4"/>
          <c:tx>
            <c:v>data</c:v>
          </c:tx>
          <c:spPr>
            <a:ln w="28575">
              <a:noFill/>
            </a:ln>
          </c:spPr>
          <c:marker>
            <c:symbol val="circle"/>
            <c:size val="5"/>
            <c:spPr>
              <a:solidFill>
                <a:srgbClr val="FF0000"/>
              </a:solidFill>
              <a:ln>
                <a:noFill/>
              </a:ln>
            </c:spPr>
          </c:marker>
          <c:xVal>
            <c:numRef>
              <c:f>'Formal Data'!$I$12:$I$58</c:f>
              <c:numCache>
                <c:formatCode>0.00</c:formatCode>
                <c:ptCount val="47"/>
                <c:pt idx="0">
                  <c:v>0.28000000000000003</c:v>
                </c:pt>
                <c:pt idx="1">
                  <c:v>0.79</c:v>
                </c:pt>
                <c:pt idx="2">
                  <c:v>1.32</c:v>
                </c:pt>
                <c:pt idx="3">
                  <c:v>1.37</c:v>
                </c:pt>
                <c:pt idx="4">
                  <c:v>1.57</c:v>
                </c:pt>
                <c:pt idx="5">
                  <c:v>1.61</c:v>
                </c:pt>
                <c:pt idx="6">
                  <c:v>1.25</c:v>
                </c:pt>
                <c:pt idx="7">
                  <c:v>1.02</c:v>
                </c:pt>
                <c:pt idx="8">
                  <c:v>0.32</c:v>
                </c:pt>
                <c:pt idx="9">
                  <c:v>0.59</c:v>
                </c:pt>
                <c:pt idx="10">
                  <c:v>0.46</c:v>
                </c:pt>
                <c:pt idx="11">
                  <c:v>0.33</c:v>
                </c:pt>
                <c:pt idx="12">
                  <c:v>0.48</c:v>
                </c:pt>
                <c:pt idx="13">
                  <c:v>0.33</c:v>
                </c:pt>
                <c:pt idx="14">
                  <c:v>0.34</c:v>
                </c:pt>
                <c:pt idx="15">
                  <c:v>0.38</c:v>
                </c:pt>
                <c:pt idx="16">
                  <c:v>0.33</c:v>
                </c:pt>
                <c:pt idx="17">
                  <c:v>0.33</c:v>
                </c:pt>
                <c:pt idx="18">
                  <c:v>0.43</c:v>
                </c:pt>
                <c:pt idx="19">
                  <c:v>0.35</c:v>
                </c:pt>
                <c:pt idx="20">
                  <c:v>0.4</c:v>
                </c:pt>
                <c:pt idx="21">
                  <c:v>0.38</c:v>
                </c:pt>
                <c:pt idx="22">
                  <c:v>0.41</c:v>
                </c:pt>
                <c:pt idx="23">
                  <c:v>0.43</c:v>
                </c:pt>
                <c:pt idx="24">
                  <c:v>0.45</c:v>
                </c:pt>
                <c:pt idx="25">
                  <c:v>0.45</c:v>
                </c:pt>
                <c:pt idx="26">
                  <c:v>0.51</c:v>
                </c:pt>
                <c:pt idx="27">
                  <c:v>0.51</c:v>
                </c:pt>
                <c:pt idx="28">
                  <c:v>0.53</c:v>
                </c:pt>
                <c:pt idx="29">
                  <c:v>0.55000000000000004</c:v>
                </c:pt>
                <c:pt idx="30">
                  <c:v>0.62</c:v>
                </c:pt>
                <c:pt idx="31">
                  <c:v>0.73</c:v>
                </c:pt>
                <c:pt idx="32">
                  <c:v>1.03</c:v>
                </c:pt>
                <c:pt idx="33">
                  <c:v>2.5499999999999998</c:v>
                </c:pt>
                <c:pt idx="34">
                  <c:v>2.27</c:v>
                </c:pt>
                <c:pt idx="35">
                  <c:v>3.67</c:v>
                </c:pt>
                <c:pt idx="36">
                  <c:v>3.09</c:v>
                </c:pt>
                <c:pt idx="37">
                  <c:v>4.62</c:v>
                </c:pt>
                <c:pt idx="38">
                  <c:v>4.66</c:v>
                </c:pt>
                <c:pt idx="39">
                  <c:v>4.4800000000000004</c:v>
                </c:pt>
                <c:pt idx="40">
                  <c:v>3.14</c:v>
                </c:pt>
                <c:pt idx="41">
                  <c:v>3.31</c:v>
                </c:pt>
                <c:pt idx="42">
                  <c:v>2.73</c:v>
                </c:pt>
                <c:pt idx="43">
                  <c:v>3</c:v>
                </c:pt>
                <c:pt idx="44">
                  <c:v>2.17</c:v>
                </c:pt>
                <c:pt idx="45">
                  <c:v>2.19</c:v>
                </c:pt>
                <c:pt idx="46">
                  <c:v>3.68</c:v>
                </c:pt>
              </c:numCache>
            </c:numRef>
          </c:xVal>
          <c:yVal>
            <c:numRef>
              <c:f>'Formal Data'!$K$12:$K$58</c:f>
              <c:numCache>
                <c:formatCode>0.00</c:formatCode>
                <c:ptCount val="47"/>
              </c:numCache>
            </c:numRef>
          </c:yVal>
          <c:smooth val="0"/>
          <c:extLst>
            <c:ext xmlns:c16="http://schemas.microsoft.com/office/drawing/2014/chart" uri="{C3380CC4-5D6E-409C-BE32-E72D297353CC}">
              <c16:uniqueId val="{00000000-B8C5-4BA6-881B-ADEDD8AA2053}"/>
            </c:ext>
          </c:extLst>
        </c:ser>
        <c:dLbls>
          <c:showLegendKey val="0"/>
          <c:showVal val="0"/>
          <c:showCatName val="0"/>
          <c:showSerName val="0"/>
          <c:showPercent val="0"/>
          <c:showBubbleSize val="0"/>
        </c:dLbls>
        <c:axId val="298938472"/>
        <c:axId val="310243536"/>
      </c:scatterChart>
      <c:scatterChart>
        <c:scatterStyle val="smoothMarker"/>
        <c:varyColors val="0"/>
        <c:ser>
          <c:idx val="0"/>
          <c:order val="0"/>
          <c:tx>
            <c:v>50</c:v>
          </c:tx>
          <c:spPr>
            <a:ln w="19050">
              <a:solidFill>
                <a:srgbClr val="0066FF">
                  <a:alpha val="70000"/>
                </a:srgbClr>
              </a:solidFill>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2-B8C5-4BA6-881B-ADEDD8AA2053}"/>
              </c:ext>
            </c:extLst>
          </c:dPt>
          <c:xVal>
            <c:numRef>
              <c:f>Sheet1!$C$3:$C$4</c:f>
              <c:numCache>
                <c:formatCode>General</c:formatCode>
                <c:ptCount val="2"/>
                <c:pt idx="0">
                  <c:v>0</c:v>
                </c:pt>
                <c:pt idx="1">
                  <c:v>80</c:v>
                </c:pt>
              </c:numCache>
            </c:numRef>
          </c:xVal>
          <c:yVal>
            <c:numRef>
              <c:f>Sheet1!$D$3:$D$4</c:f>
              <c:numCache>
                <c:formatCode>General</c:formatCode>
                <c:ptCount val="2"/>
                <c:pt idx="0">
                  <c:v>0</c:v>
                </c:pt>
                <c:pt idx="1">
                  <c:v>40</c:v>
                </c:pt>
              </c:numCache>
            </c:numRef>
          </c:yVal>
          <c:smooth val="1"/>
          <c:extLst>
            <c:ext xmlns:c16="http://schemas.microsoft.com/office/drawing/2014/chart" uri="{C3380CC4-5D6E-409C-BE32-E72D297353CC}">
              <c16:uniqueId val="{00000003-B8C5-4BA6-881B-ADEDD8AA2053}"/>
            </c:ext>
          </c:extLst>
        </c:ser>
        <c:ser>
          <c:idx val="1"/>
          <c:order val="1"/>
          <c:tx>
            <c:v>200</c:v>
          </c:tx>
          <c:spPr>
            <a:ln w="19050">
              <a:solidFill>
                <a:srgbClr val="0066FF">
                  <a:alpha val="70000"/>
                </a:srgbClr>
              </a:solidFill>
              <a:prstDash val="sysDash"/>
            </a:ln>
          </c:spPr>
          <c:marker>
            <c:symbol val="none"/>
          </c:marker>
          <c:xVal>
            <c:numRef>
              <c:f>Sheet1!$C$5:$C$6</c:f>
              <c:numCache>
                <c:formatCode>General</c:formatCode>
                <c:ptCount val="2"/>
                <c:pt idx="0">
                  <c:v>0</c:v>
                </c:pt>
                <c:pt idx="1">
                  <c:v>80</c:v>
                </c:pt>
              </c:numCache>
            </c:numRef>
          </c:xVal>
          <c:yVal>
            <c:numRef>
              <c:f>Sheet1!$D$5:$D$6</c:f>
              <c:numCache>
                <c:formatCode>General</c:formatCode>
                <c:ptCount val="2"/>
                <c:pt idx="0">
                  <c:v>0</c:v>
                </c:pt>
                <c:pt idx="1">
                  <c:v>160</c:v>
                </c:pt>
              </c:numCache>
            </c:numRef>
          </c:yVal>
          <c:smooth val="1"/>
          <c:extLst>
            <c:ext xmlns:c16="http://schemas.microsoft.com/office/drawing/2014/chart" uri="{C3380CC4-5D6E-409C-BE32-E72D297353CC}">
              <c16:uniqueId val="{00000004-B8C5-4BA6-881B-ADEDD8AA2053}"/>
            </c:ext>
          </c:extLst>
        </c:ser>
        <c:ser>
          <c:idx val="2"/>
          <c:order val="2"/>
          <c:tx>
            <c:v>350</c:v>
          </c:tx>
          <c:spPr>
            <a:ln w="19050">
              <a:solidFill>
                <a:srgbClr val="0066FF">
                  <a:alpha val="70000"/>
                </a:srgbClr>
              </a:solidFill>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6-B8C5-4BA6-881B-ADEDD8AA2053}"/>
              </c:ext>
            </c:extLst>
          </c:dPt>
          <c:xVal>
            <c:numRef>
              <c:f>Sheet1!$C$7:$C$8</c:f>
              <c:numCache>
                <c:formatCode>General</c:formatCode>
                <c:ptCount val="2"/>
                <c:pt idx="0">
                  <c:v>0</c:v>
                </c:pt>
                <c:pt idx="1">
                  <c:v>80</c:v>
                </c:pt>
              </c:numCache>
            </c:numRef>
          </c:xVal>
          <c:yVal>
            <c:numRef>
              <c:f>Sheet1!$D$7:$D$8</c:f>
              <c:numCache>
                <c:formatCode>General</c:formatCode>
                <c:ptCount val="2"/>
                <c:pt idx="0">
                  <c:v>0</c:v>
                </c:pt>
                <c:pt idx="1">
                  <c:v>280</c:v>
                </c:pt>
              </c:numCache>
            </c:numRef>
          </c:yVal>
          <c:smooth val="1"/>
          <c:extLst>
            <c:ext xmlns:c16="http://schemas.microsoft.com/office/drawing/2014/chart" uri="{C3380CC4-5D6E-409C-BE32-E72D297353CC}">
              <c16:uniqueId val="{00000007-B8C5-4BA6-881B-ADEDD8AA2053}"/>
            </c:ext>
          </c:extLst>
        </c:ser>
        <c:ser>
          <c:idx val="3"/>
          <c:order val="3"/>
          <c:tx>
            <c:v>700</c:v>
          </c:tx>
          <c:spPr>
            <a:ln w="19050">
              <a:solidFill>
                <a:srgbClr val="0066FF">
                  <a:alpha val="70000"/>
                </a:srgbClr>
              </a:solidFill>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9-B8C5-4BA6-881B-ADEDD8AA2053}"/>
              </c:ext>
            </c:extLst>
          </c:dPt>
          <c:xVal>
            <c:numRef>
              <c:f>Sheet1!$C$9:$C$10</c:f>
              <c:numCache>
                <c:formatCode>General</c:formatCode>
                <c:ptCount val="2"/>
                <c:pt idx="0">
                  <c:v>0</c:v>
                </c:pt>
                <c:pt idx="1">
                  <c:v>42.85</c:v>
                </c:pt>
              </c:numCache>
            </c:numRef>
          </c:xVal>
          <c:yVal>
            <c:numRef>
              <c:f>Sheet1!$D$9:$D$10</c:f>
              <c:numCache>
                <c:formatCode>General</c:formatCode>
                <c:ptCount val="2"/>
                <c:pt idx="0">
                  <c:v>0</c:v>
                </c:pt>
                <c:pt idx="1">
                  <c:v>300</c:v>
                </c:pt>
              </c:numCache>
            </c:numRef>
          </c:yVal>
          <c:smooth val="1"/>
          <c:extLst>
            <c:ext xmlns:c16="http://schemas.microsoft.com/office/drawing/2014/chart" uri="{C3380CC4-5D6E-409C-BE32-E72D297353CC}">
              <c16:uniqueId val="{0000000A-B8C5-4BA6-881B-ADEDD8AA2053}"/>
            </c:ext>
          </c:extLst>
        </c:ser>
        <c:dLbls>
          <c:showLegendKey val="0"/>
          <c:showVal val="0"/>
          <c:showCatName val="0"/>
          <c:showSerName val="0"/>
          <c:showPercent val="0"/>
          <c:showBubbleSize val="0"/>
        </c:dLbls>
        <c:axId val="298938472"/>
        <c:axId val="310243536"/>
      </c:scatterChart>
      <c:valAx>
        <c:axId val="298938472"/>
        <c:scaling>
          <c:orientation val="minMax"/>
          <c:max val="80"/>
        </c:scaling>
        <c:delete val="0"/>
        <c:axPos val="b"/>
        <c:title>
          <c:tx>
            <c:rich>
              <a:bodyPr/>
              <a:lstStyle/>
              <a:p>
                <a:pPr>
                  <a:defRPr sz="1000" b="1">
                    <a:latin typeface="+mn-lt"/>
                    <a:cs typeface="Arial" panose="020B0604020202020204" pitchFamily="34" charset="0"/>
                  </a:defRPr>
                </a:pPr>
                <a:r>
                  <a:rPr lang="en-US" sz="1000" b="1">
                    <a:latin typeface="+mn-lt"/>
                    <a:cs typeface="Arial" panose="020B0604020202020204" pitchFamily="34" charset="0"/>
                  </a:rPr>
                  <a:t>Total Organic Carbon,</a:t>
                </a:r>
                <a:r>
                  <a:rPr lang="en-US" sz="1000" b="1" baseline="0">
                    <a:latin typeface="+mn-lt"/>
                    <a:cs typeface="Arial" panose="020B0604020202020204" pitchFamily="34" charset="0"/>
                  </a:rPr>
                  <a:t> TOC (wt%)</a:t>
                </a:r>
                <a:endParaRPr lang="en-US" sz="1000" b="1">
                  <a:latin typeface="+mn-lt"/>
                  <a:cs typeface="Arial" panose="020B0604020202020204" pitchFamily="34" charset="0"/>
                </a:endParaRPr>
              </a:p>
            </c:rich>
          </c:tx>
          <c:overlay val="0"/>
        </c:title>
        <c:numFmt formatCode="0" sourceLinked="0"/>
        <c:majorTickMark val="out"/>
        <c:minorTickMark val="none"/>
        <c:tickLblPos val="nextTo"/>
        <c:txPr>
          <a:bodyPr/>
          <a:lstStyle/>
          <a:p>
            <a:pPr>
              <a:defRPr sz="900" baseline="0">
                <a:latin typeface="+mn-lt"/>
              </a:defRPr>
            </a:pPr>
            <a:endParaRPr lang="en-US"/>
          </a:p>
        </c:txPr>
        <c:crossAx val="310243536"/>
        <c:crosses val="autoZero"/>
        <c:crossBetween val="midCat"/>
      </c:valAx>
      <c:valAx>
        <c:axId val="310243536"/>
        <c:scaling>
          <c:orientation val="minMax"/>
          <c:max val="300"/>
        </c:scaling>
        <c:delete val="0"/>
        <c:axPos val="l"/>
        <c:title>
          <c:tx>
            <c:rich>
              <a:bodyPr/>
              <a:lstStyle/>
              <a:p>
                <a:pPr>
                  <a:defRPr sz="1000" b="1">
                    <a:latin typeface="+mn-lt"/>
                    <a:cs typeface="Arial" panose="020B0604020202020204" pitchFamily="34" charset="0"/>
                  </a:defRPr>
                </a:pPr>
                <a:r>
                  <a:rPr lang="en-US" sz="1000" b="1">
                    <a:latin typeface="+mn-lt"/>
                    <a:cs typeface="Arial" panose="020B0604020202020204" pitchFamily="34" charset="0"/>
                  </a:rPr>
                  <a:t>Remaining</a:t>
                </a:r>
                <a:r>
                  <a:rPr lang="en-US" sz="1000" b="1" baseline="0">
                    <a:latin typeface="+mn-lt"/>
                    <a:cs typeface="Arial" panose="020B0604020202020204" pitchFamily="34" charset="0"/>
                  </a:rPr>
                  <a:t> Hydrocarbon Potential S2  (mgHC/g rock)</a:t>
                </a:r>
                <a:endParaRPr lang="en-US" sz="1000" b="1">
                  <a:latin typeface="+mn-lt"/>
                  <a:cs typeface="Arial" panose="020B0604020202020204" pitchFamily="34" charset="0"/>
                </a:endParaRPr>
              </a:p>
            </c:rich>
          </c:tx>
          <c:layout>
            <c:manualLayout>
              <c:xMode val="edge"/>
              <c:yMode val="edge"/>
              <c:x val="1.0324145656623793E-2"/>
              <c:y val="0.20570948085822"/>
            </c:manualLayout>
          </c:layout>
          <c:overlay val="0"/>
        </c:title>
        <c:numFmt formatCode="0.00" sourceLinked="1"/>
        <c:majorTickMark val="none"/>
        <c:minorTickMark val="none"/>
        <c:tickLblPos val="nextTo"/>
        <c:txPr>
          <a:bodyPr/>
          <a:lstStyle/>
          <a:p>
            <a:pPr>
              <a:defRPr sz="900" baseline="0">
                <a:latin typeface="+mn-lt"/>
              </a:defRPr>
            </a:pPr>
            <a:endParaRPr lang="en-US"/>
          </a:p>
        </c:txPr>
        <c:crossAx val="298938472"/>
        <c:crosses val="autoZero"/>
        <c:crossBetween val="midCat"/>
      </c:valAx>
      <c:spPr>
        <a:ln>
          <a:solidFill>
            <a:schemeClr val="tx1"/>
          </a:solidFill>
        </a:ln>
      </c:spPr>
    </c:plotArea>
    <c:plotVisOnly val="1"/>
    <c:dispBlanksAs val="gap"/>
    <c:showDLblsOverMax val="0"/>
  </c:chart>
  <c:spPr>
    <a:ln w="12700" cap="rnd">
      <a:solidFill>
        <a:schemeClr val="tx1"/>
      </a:solid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mn-lt"/>
                <a:ea typeface="Arial"/>
                <a:cs typeface="Arial"/>
              </a:defRPr>
            </a:pPr>
            <a:r>
              <a:rPr lang="en-US">
                <a:latin typeface="+mn-lt"/>
              </a:rPr>
              <a:t>Kerogen Quality</a:t>
            </a:r>
          </a:p>
        </c:rich>
      </c:tx>
      <c:layout>
        <c:manualLayout>
          <c:xMode val="edge"/>
          <c:yMode val="edge"/>
          <c:x val="0.40831295843520782"/>
          <c:y val="2.564102564102564E-2"/>
        </c:manualLayout>
      </c:layout>
      <c:overlay val="0"/>
      <c:spPr>
        <a:noFill/>
        <a:ln w="25400">
          <a:noFill/>
        </a:ln>
      </c:spPr>
    </c:title>
    <c:autoTitleDeleted val="0"/>
    <c:plotArea>
      <c:layout>
        <c:manualLayout>
          <c:layoutTarget val="inner"/>
          <c:xMode val="edge"/>
          <c:yMode val="edge"/>
          <c:x val="8.190709046454768E-2"/>
          <c:y val="0.10598308290445196"/>
          <c:w val="0.89975550122249393"/>
          <c:h val="0.77606967159066442"/>
        </c:manualLayout>
      </c:layout>
      <c:scatterChart>
        <c:scatterStyle val="lineMarker"/>
        <c:varyColors val="0"/>
        <c:ser>
          <c:idx val="0"/>
          <c:order val="0"/>
          <c:tx>
            <c:v>Fresh State</c:v>
          </c:tx>
          <c:spPr>
            <a:ln w="28575">
              <a:noFill/>
            </a:ln>
          </c:spPr>
          <c:marker>
            <c:symbol val="circle"/>
            <c:size val="6"/>
            <c:spPr>
              <a:solidFill>
                <a:srgbClr val="FF0000"/>
              </a:solidFill>
              <a:ln>
                <a:solidFill>
                  <a:srgbClr val="FF0000"/>
                </a:solidFill>
                <a:prstDash val="solid"/>
              </a:ln>
            </c:spPr>
          </c:marker>
          <c:xVal>
            <c:numRef>
              <c:f>'Formal Data'!$I$12:$I$58</c:f>
              <c:numCache>
                <c:formatCode>0.00</c:formatCode>
                <c:ptCount val="47"/>
                <c:pt idx="0">
                  <c:v>0.28000000000000003</c:v>
                </c:pt>
                <c:pt idx="1">
                  <c:v>0.79</c:v>
                </c:pt>
                <c:pt idx="2">
                  <c:v>1.32</c:v>
                </c:pt>
                <c:pt idx="3">
                  <c:v>1.37</c:v>
                </c:pt>
                <c:pt idx="4">
                  <c:v>1.57</c:v>
                </c:pt>
                <c:pt idx="5">
                  <c:v>1.61</c:v>
                </c:pt>
                <c:pt idx="6">
                  <c:v>1.25</c:v>
                </c:pt>
                <c:pt idx="7">
                  <c:v>1.02</c:v>
                </c:pt>
                <c:pt idx="8">
                  <c:v>0.32</c:v>
                </c:pt>
                <c:pt idx="9">
                  <c:v>0.59</c:v>
                </c:pt>
                <c:pt idx="10">
                  <c:v>0.46</c:v>
                </c:pt>
                <c:pt idx="11">
                  <c:v>0.33</c:v>
                </c:pt>
                <c:pt idx="12">
                  <c:v>0.48</c:v>
                </c:pt>
                <c:pt idx="13">
                  <c:v>0.33</c:v>
                </c:pt>
                <c:pt idx="14">
                  <c:v>0.34</c:v>
                </c:pt>
                <c:pt idx="15">
                  <c:v>0.38</c:v>
                </c:pt>
                <c:pt idx="16">
                  <c:v>0.33</c:v>
                </c:pt>
                <c:pt idx="17">
                  <c:v>0.33</c:v>
                </c:pt>
                <c:pt idx="18">
                  <c:v>0.43</c:v>
                </c:pt>
                <c:pt idx="19">
                  <c:v>0.35</c:v>
                </c:pt>
                <c:pt idx="20">
                  <c:v>0.4</c:v>
                </c:pt>
                <c:pt idx="21">
                  <c:v>0.38</c:v>
                </c:pt>
                <c:pt idx="22">
                  <c:v>0.41</c:v>
                </c:pt>
                <c:pt idx="23">
                  <c:v>0.43</c:v>
                </c:pt>
                <c:pt idx="24">
                  <c:v>0.45</c:v>
                </c:pt>
                <c:pt idx="25">
                  <c:v>0.45</c:v>
                </c:pt>
                <c:pt idx="26">
                  <c:v>0.51</c:v>
                </c:pt>
                <c:pt idx="27">
                  <c:v>0.51</c:v>
                </c:pt>
                <c:pt idx="28">
                  <c:v>0.53</c:v>
                </c:pt>
                <c:pt idx="29">
                  <c:v>0.55000000000000004</c:v>
                </c:pt>
                <c:pt idx="30">
                  <c:v>0.62</c:v>
                </c:pt>
                <c:pt idx="31">
                  <c:v>0.73</c:v>
                </c:pt>
                <c:pt idx="32">
                  <c:v>1.03</c:v>
                </c:pt>
                <c:pt idx="33">
                  <c:v>2.5499999999999998</c:v>
                </c:pt>
                <c:pt idx="34">
                  <c:v>2.27</c:v>
                </c:pt>
                <c:pt idx="35">
                  <c:v>3.67</c:v>
                </c:pt>
                <c:pt idx="36">
                  <c:v>3.09</c:v>
                </c:pt>
                <c:pt idx="37">
                  <c:v>4.62</c:v>
                </c:pt>
                <c:pt idx="38">
                  <c:v>4.66</c:v>
                </c:pt>
                <c:pt idx="39">
                  <c:v>4.4800000000000004</c:v>
                </c:pt>
                <c:pt idx="40">
                  <c:v>3.14</c:v>
                </c:pt>
                <c:pt idx="41">
                  <c:v>3.31</c:v>
                </c:pt>
                <c:pt idx="42">
                  <c:v>2.73</c:v>
                </c:pt>
                <c:pt idx="43">
                  <c:v>3</c:v>
                </c:pt>
                <c:pt idx="44">
                  <c:v>2.17</c:v>
                </c:pt>
                <c:pt idx="45">
                  <c:v>2.19</c:v>
                </c:pt>
                <c:pt idx="46">
                  <c:v>3.68</c:v>
                </c:pt>
              </c:numCache>
            </c:numRef>
          </c:xVal>
          <c:yVal>
            <c:numRef>
              <c:f>'Formal Data'!$K$12:$K$58</c:f>
              <c:numCache>
                <c:formatCode>0.00</c:formatCode>
                <c:ptCount val="47"/>
              </c:numCache>
            </c:numRef>
          </c:yVal>
          <c:smooth val="0"/>
          <c:extLst>
            <c:ext xmlns:c16="http://schemas.microsoft.com/office/drawing/2014/chart" uri="{C3380CC4-5D6E-409C-BE32-E72D297353CC}">
              <c16:uniqueId val="{00000000-7540-4AA0-9F41-EB1235AB86E0}"/>
            </c:ext>
          </c:extLst>
        </c:ser>
        <c:dLbls>
          <c:showLegendKey val="0"/>
          <c:showVal val="0"/>
          <c:showCatName val="0"/>
          <c:showSerName val="0"/>
          <c:showPercent val="0"/>
          <c:showBubbleSize val="0"/>
        </c:dLbls>
        <c:axId val="310244320"/>
        <c:axId val="322436656"/>
      </c:scatterChart>
      <c:scatterChart>
        <c:scatterStyle val="smoothMarker"/>
        <c:varyColors val="0"/>
        <c:ser>
          <c:idx val="1"/>
          <c:order val="1"/>
          <c:tx>
            <c:v>50</c:v>
          </c:tx>
          <c:spPr>
            <a:ln w="19050">
              <a:solidFill>
                <a:srgbClr val="0066FF">
                  <a:alpha val="70000"/>
                </a:srgbClr>
              </a:solidFill>
              <a:prstDash val="sysDash"/>
            </a:ln>
          </c:spPr>
          <c:marker>
            <c:symbol val="none"/>
          </c:marker>
          <c:xVal>
            <c:numRef>
              <c:f>Sheet1!$G$3:$G$4</c:f>
              <c:numCache>
                <c:formatCode>General</c:formatCode>
                <c:ptCount val="2"/>
                <c:pt idx="0">
                  <c:v>0</c:v>
                </c:pt>
                <c:pt idx="1">
                  <c:v>16</c:v>
                </c:pt>
              </c:numCache>
            </c:numRef>
          </c:xVal>
          <c:yVal>
            <c:numRef>
              <c:f>Sheet1!$H$3:$H$4</c:f>
              <c:numCache>
                <c:formatCode>General</c:formatCode>
                <c:ptCount val="2"/>
                <c:pt idx="0">
                  <c:v>0</c:v>
                </c:pt>
                <c:pt idx="1">
                  <c:v>8</c:v>
                </c:pt>
              </c:numCache>
            </c:numRef>
          </c:yVal>
          <c:smooth val="1"/>
          <c:extLst>
            <c:ext xmlns:c16="http://schemas.microsoft.com/office/drawing/2014/chart" uri="{C3380CC4-5D6E-409C-BE32-E72D297353CC}">
              <c16:uniqueId val="{00000001-7540-4AA0-9F41-EB1235AB86E0}"/>
            </c:ext>
          </c:extLst>
        </c:ser>
        <c:ser>
          <c:idx val="2"/>
          <c:order val="2"/>
          <c:tx>
            <c:v>200</c:v>
          </c:tx>
          <c:spPr>
            <a:ln w="19050">
              <a:solidFill>
                <a:srgbClr val="0066FF">
                  <a:alpha val="70000"/>
                </a:srgbClr>
              </a:solidFill>
              <a:prstDash val="sysDash"/>
            </a:ln>
          </c:spPr>
          <c:marker>
            <c:symbol val="none"/>
          </c:marker>
          <c:xVal>
            <c:numRef>
              <c:f>Sheet1!$G$5:$G$6</c:f>
              <c:numCache>
                <c:formatCode>General</c:formatCode>
                <c:ptCount val="2"/>
                <c:pt idx="0">
                  <c:v>0</c:v>
                </c:pt>
                <c:pt idx="1">
                  <c:v>16</c:v>
                </c:pt>
              </c:numCache>
            </c:numRef>
          </c:xVal>
          <c:yVal>
            <c:numRef>
              <c:f>Sheet1!$H$5:$H$6</c:f>
              <c:numCache>
                <c:formatCode>General</c:formatCode>
                <c:ptCount val="2"/>
                <c:pt idx="0">
                  <c:v>0</c:v>
                </c:pt>
                <c:pt idx="1">
                  <c:v>32</c:v>
                </c:pt>
              </c:numCache>
            </c:numRef>
          </c:yVal>
          <c:smooth val="1"/>
          <c:extLst>
            <c:ext xmlns:c16="http://schemas.microsoft.com/office/drawing/2014/chart" uri="{C3380CC4-5D6E-409C-BE32-E72D297353CC}">
              <c16:uniqueId val="{00000002-7540-4AA0-9F41-EB1235AB86E0}"/>
            </c:ext>
          </c:extLst>
        </c:ser>
        <c:ser>
          <c:idx val="3"/>
          <c:order val="3"/>
          <c:tx>
            <c:v>350</c:v>
          </c:tx>
          <c:spPr>
            <a:ln w="19050">
              <a:solidFill>
                <a:srgbClr val="0066FF">
                  <a:alpha val="70000"/>
                </a:srgbClr>
              </a:solidFill>
              <a:prstDash val="sysDash"/>
            </a:ln>
          </c:spPr>
          <c:marker>
            <c:symbol val="none"/>
          </c:marker>
          <c:xVal>
            <c:numRef>
              <c:f>Sheet1!$G$7:$G$8</c:f>
              <c:numCache>
                <c:formatCode>General</c:formatCode>
                <c:ptCount val="2"/>
                <c:pt idx="0">
                  <c:v>0</c:v>
                </c:pt>
                <c:pt idx="1">
                  <c:v>16</c:v>
                </c:pt>
              </c:numCache>
            </c:numRef>
          </c:xVal>
          <c:yVal>
            <c:numRef>
              <c:f>Sheet1!$H$7:$H$8</c:f>
              <c:numCache>
                <c:formatCode>General</c:formatCode>
                <c:ptCount val="2"/>
                <c:pt idx="0">
                  <c:v>0</c:v>
                </c:pt>
                <c:pt idx="1">
                  <c:v>56</c:v>
                </c:pt>
              </c:numCache>
            </c:numRef>
          </c:yVal>
          <c:smooth val="1"/>
          <c:extLst>
            <c:ext xmlns:c16="http://schemas.microsoft.com/office/drawing/2014/chart" uri="{C3380CC4-5D6E-409C-BE32-E72D297353CC}">
              <c16:uniqueId val="{00000003-7540-4AA0-9F41-EB1235AB86E0}"/>
            </c:ext>
          </c:extLst>
        </c:ser>
        <c:ser>
          <c:idx val="4"/>
          <c:order val="4"/>
          <c:tx>
            <c:v>700</c:v>
          </c:tx>
          <c:spPr>
            <a:ln w="19050">
              <a:solidFill>
                <a:srgbClr val="0066FF">
                  <a:alpha val="70000"/>
                </a:srgbClr>
              </a:solidFill>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5-7540-4AA0-9F41-EB1235AB86E0}"/>
              </c:ext>
            </c:extLst>
          </c:dPt>
          <c:xVal>
            <c:numRef>
              <c:f>Sheet1!$G$9:$G$10</c:f>
              <c:numCache>
                <c:formatCode>General</c:formatCode>
                <c:ptCount val="2"/>
                <c:pt idx="0">
                  <c:v>0</c:v>
                </c:pt>
                <c:pt idx="1">
                  <c:v>11.43</c:v>
                </c:pt>
              </c:numCache>
            </c:numRef>
          </c:xVal>
          <c:yVal>
            <c:numRef>
              <c:f>Sheet1!$H$9:$H$10</c:f>
              <c:numCache>
                <c:formatCode>General</c:formatCode>
                <c:ptCount val="2"/>
                <c:pt idx="0">
                  <c:v>0</c:v>
                </c:pt>
                <c:pt idx="1">
                  <c:v>80</c:v>
                </c:pt>
              </c:numCache>
            </c:numRef>
          </c:yVal>
          <c:smooth val="1"/>
          <c:extLst>
            <c:ext xmlns:c16="http://schemas.microsoft.com/office/drawing/2014/chart" uri="{C3380CC4-5D6E-409C-BE32-E72D297353CC}">
              <c16:uniqueId val="{00000006-7540-4AA0-9F41-EB1235AB86E0}"/>
            </c:ext>
          </c:extLst>
        </c:ser>
        <c:dLbls>
          <c:showLegendKey val="0"/>
          <c:showVal val="0"/>
          <c:showCatName val="0"/>
          <c:showSerName val="0"/>
          <c:showPercent val="0"/>
          <c:showBubbleSize val="0"/>
        </c:dLbls>
        <c:axId val="310244320"/>
        <c:axId val="322436656"/>
      </c:scatterChart>
      <c:valAx>
        <c:axId val="310244320"/>
        <c:scaling>
          <c:orientation val="minMax"/>
          <c:max val="16"/>
          <c:min val="0"/>
        </c:scaling>
        <c:delete val="0"/>
        <c:axPos val="b"/>
        <c:title>
          <c:tx>
            <c:rich>
              <a:bodyPr/>
              <a:lstStyle/>
              <a:p>
                <a:pPr>
                  <a:defRPr sz="1000" b="1" i="0" u="none" strike="noStrike" baseline="0">
                    <a:solidFill>
                      <a:srgbClr val="000000"/>
                    </a:solidFill>
                    <a:latin typeface="+mn-lt"/>
                    <a:ea typeface="Arial"/>
                    <a:cs typeface="Arial"/>
                  </a:defRPr>
                </a:pPr>
                <a:r>
                  <a:rPr lang="en-US" sz="1000" b="1">
                    <a:latin typeface="+mn-lt"/>
                  </a:rPr>
                  <a:t>Total Organic Carbon, TOC (wt%)</a:t>
                </a:r>
              </a:p>
            </c:rich>
          </c:tx>
          <c:layout>
            <c:manualLayout>
              <c:xMode val="edge"/>
              <c:yMode val="edge"/>
              <c:x val="0.41687041564792177"/>
              <c:y val="0.9350443502254526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lt"/>
                <a:ea typeface="Arial"/>
                <a:cs typeface="Arial"/>
              </a:defRPr>
            </a:pPr>
            <a:endParaRPr lang="en-US"/>
          </a:p>
        </c:txPr>
        <c:crossAx val="322436656"/>
        <c:crosses val="autoZero"/>
        <c:crossBetween val="midCat"/>
        <c:majorUnit val="2"/>
      </c:valAx>
      <c:valAx>
        <c:axId val="322436656"/>
        <c:scaling>
          <c:orientation val="minMax"/>
          <c:max val="80"/>
        </c:scaling>
        <c:delete val="0"/>
        <c:axPos val="l"/>
        <c:title>
          <c:tx>
            <c:rich>
              <a:bodyPr/>
              <a:lstStyle/>
              <a:p>
                <a:pPr>
                  <a:defRPr sz="1000" b="1" i="0" u="none" strike="noStrike" baseline="0">
                    <a:solidFill>
                      <a:srgbClr val="000000"/>
                    </a:solidFill>
                    <a:latin typeface="+mn-lt"/>
                    <a:ea typeface="Arial"/>
                    <a:cs typeface="Arial"/>
                  </a:defRPr>
                </a:pPr>
                <a:r>
                  <a:rPr lang="en-US" sz="1000" b="1">
                    <a:latin typeface="+mn-lt"/>
                  </a:rPr>
                  <a:t>Remaining Hydrocarbon Potential S2  (mg HC/g </a:t>
                </a:r>
                <a:r>
                  <a:rPr lang="en-US" sz="1000" b="1" baseline="0">
                    <a:latin typeface="+mn-lt"/>
                  </a:rPr>
                  <a:t> rock)</a:t>
                </a:r>
                <a:endParaRPr lang="en-US" sz="1000" b="1">
                  <a:latin typeface="+mn-lt"/>
                </a:endParaRPr>
              </a:p>
            </c:rich>
          </c:tx>
          <c:layout>
            <c:manualLayout>
              <c:xMode val="edge"/>
              <c:yMode val="edge"/>
              <c:x val="1.3481462488281344E-2"/>
              <c:y val="0.189897929425488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lt"/>
                <a:ea typeface="Arial"/>
                <a:cs typeface="Arial"/>
              </a:defRPr>
            </a:pPr>
            <a:endParaRPr lang="en-US"/>
          </a:p>
        </c:txPr>
        <c:crossAx val="310244320"/>
        <c:crosses val="autoZero"/>
        <c:crossBetween val="midCat"/>
      </c:valAx>
      <c:spPr>
        <a:solidFill>
          <a:srgbClr val="FFFFFF"/>
        </a:solidFill>
        <a:ln w="12700">
          <a:solidFill>
            <a:srgbClr val="000000"/>
          </a:solidFill>
          <a:prstDash val="solid"/>
        </a:ln>
      </c:spPr>
    </c:plotArea>
    <c:plotVisOnly val="1"/>
    <c:dispBlanksAs val="gap"/>
    <c:showDLblsOverMax val="0"/>
  </c:chart>
  <c:spPr>
    <a:solidFill>
      <a:sysClr val="window" lastClr="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latin typeface="+mn-lt"/>
                <a:cs typeface="Arial" panose="020B0604020202020204" pitchFamily="34" charset="0"/>
              </a:defRPr>
            </a:pPr>
            <a:r>
              <a:rPr lang="en-US" sz="1600">
                <a:latin typeface="+mn-lt"/>
                <a:cs typeface="Arial" panose="020B0604020202020204" pitchFamily="34" charset="0"/>
              </a:rPr>
              <a:t>Kerogen Quality</a:t>
            </a:r>
          </a:p>
        </c:rich>
      </c:tx>
      <c:overlay val="0"/>
    </c:title>
    <c:autoTitleDeleted val="0"/>
    <c:plotArea>
      <c:layout/>
      <c:scatterChart>
        <c:scatterStyle val="lineMarker"/>
        <c:varyColors val="0"/>
        <c:ser>
          <c:idx val="4"/>
          <c:order val="4"/>
          <c:tx>
            <c:v>Fresh State</c:v>
          </c:tx>
          <c:spPr>
            <a:ln w="28575">
              <a:noFill/>
            </a:ln>
          </c:spPr>
          <c:marker>
            <c:symbol val="circle"/>
            <c:size val="6"/>
            <c:spPr>
              <a:solidFill>
                <a:srgbClr val="FF0000"/>
              </a:solidFill>
              <a:ln>
                <a:solidFill>
                  <a:srgbClr val="FF0000"/>
                </a:solidFill>
              </a:ln>
            </c:spPr>
          </c:marker>
          <c:xVal>
            <c:numRef>
              <c:f>'Formal Data'!$I$12:$I$58</c:f>
              <c:numCache>
                <c:formatCode>0.00</c:formatCode>
                <c:ptCount val="47"/>
                <c:pt idx="0">
                  <c:v>0.28000000000000003</c:v>
                </c:pt>
                <c:pt idx="1">
                  <c:v>0.79</c:v>
                </c:pt>
                <c:pt idx="2">
                  <c:v>1.32</c:v>
                </c:pt>
                <c:pt idx="3">
                  <c:v>1.37</c:v>
                </c:pt>
                <c:pt idx="4">
                  <c:v>1.57</c:v>
                </c:pt>
                <c:pt idx="5">
                  <c:v>1.61</c:v>
                </c:pt>
                <c:pt idx="6">
                  <c:v>1.25</c:v>
                </c:pt>
                <c:pt idx="7">
                  <c:v>1.02</c:v>
                </c:pt>
                <c:pt idx="8">
                  <c:v>0.32</c:v>
                </c:pt>
                <c:pt idx="9">
                  <c:v>0.59</c:v>
                </c:pt>
                <c:pt idx="10">
                  <c:v>0.46</c:v>
                </c:pt>
                <c:pt idx="11">
                  <c:v>0.33</c:v>
                </c:pt>
                <c:pt idx="12">
                  <c:v>0.48</c:v>
                </c:pt>
                <c:pt idx="13">
                  <c:v>0.33</c:v>
                </c:pt>
                <c:pt idx="14">
                  <c:v>0.34</c:v>
                </c:pt>
                <c:pt idx="15">
                  <c:v>0.38</c:v>
                </c:pt>
                <c:pt idx="16">
                  <c:v>0.33</c:v>
                </c:pt>
                <c:pt idx="17">
                  <c:v>0.33</c:v>
                </c:pt>
                <c:pt idx="18">
                  <c:v>0.43</c:v>
                </c:pt>
                <c:pt idx="19">
                  <c:v>0.35</c:v>
                </c:pt>
                <c:pt idx="20">
                  <c:v>0.4</c:v>
                </c:pt>
                <c:pt idx="21">
                  <c:v>0.38</c:v>
                </c:pt>
                <c:pt idx="22">
                  <c:v>0.41</c:v>
                </c:pt>
                <c:pt idx="23">
                  <c:v>0.43</c:v>
                </c:pt>
                <c:pt idx="24">
                  <c:v>0.45</c:v>
                </c:pt>
                <c:pt idx="25">
                  <c:v>0.45</c:v>
                </c:pt>
                <c:pt idx="26">
                  <c:v>0.51</c:v>
                </c:pt>
                <c:pt idx="27">
                  <c:v>0.51</c:v>
                </c:pt>
                <c:pt idx="28">
                  <c:v>0.53</c:v>
                </c:pt>
                <c:pt idx="29">
                  <c:v>0.55000000000000004</c:v>
                </c:pt>
                <c:pt idx="30">
                  <c:v>0.62</c:v>
                </c:pt>
                <c:pt idx="31">
                  <c:v>0.73</c:v>
                </c:pt>
                <c:pt idx="32">
                  <c:v>1.03</c:v>
                </c:pt>
                <c:pt idx="33">
                  <c:v>2.5499999999999998</c:v>
                </c:pt>
                <c:pt idx="34">
                  <c:v>2.27</c:v>
                </c:pt>
                <c:pt idx="35">
                  <c:v>3.67</c:v>
                </c:pt>
                <c:pt idx="36">
                  <c:v>3.09</c:v>
                </c:pt>
                <c:pt idx="37">
                  <c:v>4.62</c:v>
                </c:pt>
                <c:pt idx="38">
                  <c:v>4.66</c:v>
                </c:pt>
                <c:pt idx="39">
                  <c:v>4.4800000000000004</c:v>
                </c:pt>
                <c:pt idx="40">
                  <c:v>3.14</c:v>
                </c:pt>
                <c:pt idx="41">
                  <c:v>3.31</c:v>
                </c:pt>
                <c:pt idx="42">
                  <c:v>2.73</c:v>
                </c:pt>
                <c:pt idx="43">
                  <c:v>3</c:v>
                </c:pt>
                <c:pt idx="44">
                  <c:v>2.17</c:v>
                </c:pt>
                <c:pt idx="45">
                  <c:v>2.19</c:v>
                </c:pt>
                <c:pt idx="46">
                  <c:v>3.68</c:v>
                </c:pt>
              </c:numCache>
            </c:numRef>
          </c:xVal>
          <c:yVal>
            <c:numRef>
              <c:f>'Formal Data'!$K$12:$K$58</c:f>
              <c:numCache>
                <c:formatCode>0.00</c:formatCode>
                <c:ptCount val="47"/>
              </c:numCache>
            </c:numRef>
          </c:yVal>
          <c:smooth val="0"/>
          <c:extLst>
            <c:ext xmlns:c16="http://schemas.microsoft.com/office/drawing/2014/chart" uri="{C3380CC4-5D6E-409C-BE32-E72D297353CC}">
              <c16:uniqueId val="{00000000-3CE3-448A-A813-85A57B690D3B}"/>
            </c:ext>
          </c:extLst>
        </c:ser>
        <c:dLbls>
          <c:showLegendKey val="0"/>
          <c:showVal val="0"/>
          <c:showCatName val="0"/>
          <c:showSerName val="0"/>
          <c:showPercent val="0"/>
          <c:showBubbleSize val="0"/>
        </c:dLbls>
        <c:axId val="322437440"/>
        <c:axId val="322437832"/>
      </c:scatterChart>
      <c:scatterChart>
        <c:scatterStyle val="smoothMarker"/>
        <c:varyColors val="0"/>
        <c:ser>
          <c:idx val="0"/>
          <c:order val="0"/>
          <c:tx>
            <c:v>50</c:v>
          </c:tx>
          <c:spPr>
            <a:ln w="19050">
              <a:solidFill>
                <a:srgbClr val="0066FF">
                  <a:alpha val="70000"/>
                </a:srgbClr>
              </a:solidFill>
              <a:prstDash val="sysDash"/>
            </a:ln>
          </c:spPr>
          <c:marker>
            <c:symbol val="none"/>
          </c:marker>
          <c:xVal>
            <c:numRef>
              <c:f>Sheet1!$K$3:$K$4</c:f>
              <c:numCache>
                <c:formatCode>General</c:formatCode>
                <c:ptCount val="2"/>
                <c:pt idx="0">
                  <c:v>0</c:v>
                </c:pt>
                <c:pt idx="1">
                  <c:v>4</c:v>
                </c:pt>
              </c:numCache>
            </c:numRef>
          </c:xVal>
          <c:yVal>
            <c:numRef>
              <c:f>Sheet1!$L$3:$L$4</c:f>
              <c:numCache>
                <c:formatCode>General</c:formatCode>
                <c:ptCount val="2"/>
                <c:pt idx="0">
                  <c:v>0</c:v>
                </c:pt>
                <c:pt idx="1">
                  <c:v>2</c:v>
                </c:pt>
              </c:numCache>
            </c:numRef>
          </c:yVal>
          <c:smooth val="1"/>
          <c:extLst>
            <c:ext xmlns:c16="http://schemas.microsoft.com/office/drawing/2014/chart" uri="{C3380CC4-5D6E-409C-BE32-E72D297353CC}">
              <c16:uniqueId val="{00000001-3CE3-448A-A813-85A57B690D3B}"/>
            </c:ext>
          </c:extLst>
        </c:ser>
        <c:ser>
          <c:idx val="1"/>
          <c:order val="1"/>
          <c:tx>
            <c:v>200</c:v>
          </c:tx>
          <c:spPr>
            <a:ln w="19050">
              <a:solidFill>
                <a:srgbClr val="0066FF">
                  <a:alpha val="70000"/>
                </a:srgbClr>
              </a:solidFill>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3-3CE3-448A-A813-85A57B690D3B}"/>
              </c:ext>
            </c:extLst>
          </c:dPt>
          <c:xVal>
            <c:numRef>
              <c:f>Sheet1!$K$5:$K$6</c:f>
              <c:numCache>
                <c:formatCode>General</c:formatCode>
                <c:ptCount val="2"/>
                <c:pt idx="0">
                  <c:v>0</c:v>
                </c:pt>
                <c:pt idx="1">
                  <c:v>4</c:v>
                </c:pt>
              </c:numCache>
            </c:numRef>
          </c:xVal>
          <c:yVal>
            <c:numRef>
              <c:f>Sheet1!$L$5:$L$6</c:f>
              <c:numCache>
                <c:formatCode>General</c:formatCode>
                <c:ptCount val="2"/>
                <c:pt idx="0">
                  <c:v>0</c:v>
                </c:pt>
                <c:pt idx="1">
                  <c:v>8</c:v>
                </c:pt>
              </c:numCache>
            </c:numRef>
          </c:yVal>
          <c:smooth val="1"/>
          <c:extLst>
            <c:ext xmlns:c16="http://schemas.microsoft.com/office/drawing/2014/chart" uri="{C3380CC4-5D6E-409C-BE32-E72D297353CC}">
              <c16:uniqueId val="{00000004-3CE3-448A-A813-85A57B690D3B}"/>
            </c:ext>
          </c:extLst>
        </c:ser>
        <c:ser>
          <c:idx val="2"/>
          <c:order val="2"/>
          <c:tx>
            <c:v>350</c:v>
          </c:tx>
          <c:spPr>
            <a:ln w="19050">
              <a:solidFill>
                <a:srgbClr val="0066FF">
                  <a:alpha val="70000"/>
                </a:srgbClr>
              </a:solidFill>
              <a:prstDash val="sysDash"/>
            </a:ln>
          </c:spPr>
          <c:marker>
            <c:symbol val="none"/>
          </c:marker>
          <c:xVal>
            <c:numRef>
              <c:f>Sheet1!$K$7:$K$8</c:f>
              <c:numCache>
                <c:formatCode>General</c:formatCode>
                <c:ptCount val="2"/>
                <c:pt idx="0">
                  <c:v>0</c:v>
                </c:pt>
                <c:pt idx="1">
                  <c:v>4</c:v>
                </c:pt>
              </c:numCache>
            </c:numRef>
          </c:xVal>
          <c:yVal>
            <c:numRef>
              <c:f>Sheet1!$L$7:$L$8</c:f>
              <c:numCache>
                <c:formatCode>General</c:formatCode>
                <c:ptCount val="2"/>
                <c:pt idx="0">
                  <c:v>0</c:v>
                </c:pt>
                <c:pt idx="1">
                  <c:v>14</c:v>
                </c:pt>
              </c:numCache>
            </c:numRef>
          </c:yVal>
          <c:smooth val="1"/>
          <c:extLst>
            <c:ext xmlns:c16="http://schemas.microsoft.com/office/drawing/2014/chart" uri="{C3380CC4-5D6E-409C-BE32-E72D297353CC}">
              <c16:uniqueId val="{00000005-3CE3-448A-A813-85A57B690D3B}"/>
            </c:ext>
          </c:extLst>
        </c:ser>
        <c:ser>
          <c:idx val="3"/>
          <c:order val="3"/>
          <c:tx>
            <c:v>700</c:v>
          </c:tx>
          <c:spPr>
            <a:ln w="19050">
              <a:solidFill>
                <a:srgbClr val="0066FF">
                  <a:alpha val="70000"/>
                </a:srgbClr>
              </a:solidFill>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7-3CE3-448A-A813-85A57B690D3B}"/>
              </c:ext>
            </c:extLst>
          </c:dPt>
          <c:xVal>
            <c:numRef>
              <c:f>Sheet1!$K$9:$K$10</c:f>
              <c:numCache>
                <c:formatCode>General</c:formatCode>
                <c:ptCount val="2"/>
                <c:pt idx="0">
                  <c:v>0</c:v>
                </c:pt>
                <c:pt idx="1">
                  <c:v>4</c:v>
                </c:pt>
              </c:numCache>
            </c:numRef>
          </c:xVal>
          <c:yVal>
            <c:numRef>
              <c:f>Sheet1!$L$9:$L$10</c:f>
              <c:numCache>
                <c:formatCode>General</c:formatCode>
                <c:ptCount val="2"/>
                <c:pt idx="0">
                  <c:v>0</c:v>
                </c:pt>
                <c:pt idx="1">
                  <c:v>28</c:v>
                </c:pt>
              </c:numCache>
            </c:numRef>
          </c:yVal>
          <c:smooth val="1"/>
          <c:extLst>
            <c:ext xmlns:c16="http://schemas.microsoft.com/office/drawing/2014/chart" uri="{C3380CC4-5D6E-409C-BE32-E72D297353CC}">
              <c16:uniqueId val="{00000008-3CE3-448A-A813-85A57B690D3B}"/>
            </c:ext>
          </c:extLst>
        </c:ser>
        <c:dLbls>
          <c:showLegendKey val="0"/>
          <c:showVal val="0"/>
          <c:showCatName val="0"/>
          <c:showSerName val="0"/>
          <c:showPercent val="0"/>
          <c:showBubbleSize val="0"/>
        </c:dLbls>
        <c:axId val="322437440"/>
        <c:axId val="322437832"/>
      </c:scatterChart>
      <c:valAx>
        <c:axId val="322437440"/>
        <c:scaling>
          <c:orientation val="minMax"/>
          <c:max val="4"/>
        </c:scaling>
        <c:delete val="0"/>
        <c:axPos val="b"/>
        <c:title>
          <c:tx>
            <c:rich>
              <a:bodyPr/>
              <a:lstStyle/>
              <a:p>
                <a:pPr>
                  <a:defRPr sz="1000" b="1">
                    <a:latin typeface="+mn-lt"/>
                  </a:defRPr>
                </a:pPr>
                <a:r>
                  <a:rPr lang="en-US" sz="1000" b="1" i="0" kern="1200" baseline="0">
                    <a:solidFill>
                      <a:srgbClr val="000000"/>
                    </a:solidFill>
                    <a:effectLst/>
                    <a:latin typeface="+mn-lt"/>
                    <a:ea typeface="Arial"/>
                    <a:cs typeface="Arial"/>
                  </a:rPr>
                  <a:t>Total Organic Carbon, TOC (wt%)</a:t>
                </a:r>
                <a:endParaRPr lang="en-US" sz="1000" b="1">
                  <a:effectLst/>
                  <a:latin typeface="+mn-lt"/>
                </a:endParaRPr>
              </a:p>
            </c:rich>
          </c:tx>
          <c:layout>
            <c:manualLayout>
              <c:xMode val="edge"/>
              <c:yMode val="edge"/>
              <c:x val="0.40521399072877223"/>
              <c:y val="0.95002509902253507"/>
            </c:manualLayout>
          </c:layout>
          <c:overlay val="0"/>
        </c:title>
        <c:numFmt formatCode="0.0" sourceLinked="0"/>
        <c:majorTickMark val="none"/>
        <c:minorTickMark val="none"/>
        <c:tickLblPos val="nextTo"/>
        <c:txPr>
          <a:bodyPr/>
          <a:lstStyle/>
          <a:p>
            <a:pPr>
              <a:defRPr sz="900">
                <a:latin typeface="+mn-lt"/>
                <a:cs typeface="Arial" panose="020B0604020202020204" pitchFamily="34" charset="0"/>
              </a:defRPr>
            </a:pPr>
            <a:endParaRPr lang="en-US"/>
          </a:p>
        </c:txPr>
        <c:crossAx val="322437832"/>
        <c:crosses val="autoZero"/>
        <c:crossBetween val="midCat"/>
      </c:valAx>
      <c:valAx>
        <c:axId val="322437832"/>
        <c:scaling>
          <c:orientation val="minMax"/>
          <c:max val="30"/>
        </c:scaling>
        <c:delete val="0"/>
        <c:axPos val="l"/>
        <c:title>
          <c:tx>
            <c:rich>
              <a:bodyPr/>
              <a:lstStyle/>
              <a:p>
                <a:pPr>
                  <a:defRPr b="1">
                    <a:latin typeface="+mn-lt"/>
                    <a:cs typeface="Arial" panose="020B0604020202020204" pitchFamily="34" charset="0"/>
                  </a:defRPr>
                </a:pPr>
                <a:r>
                  <a:rPr lang="en-US" sz="1000" b="1" i="0" u="none" strike="noStrike" baseline="0">
                    <a:effectLst/>
                    <a:latin typeface="+mn-lt"/>
                    <a:cs typeface="Arial" panose="020B0604020202020204" pitchFamily="34" charset="0"/>
                  </a:rPr>
                  <a:t>Remaining Hydrocarbon Potential S2  (mg HC/g  rock)</a:t>
                </a:r>
                <a:endParaRPr lang="en-US" b="1">
                  <a:latin typeface="+mn-lt"/>
                  <a:cs typeface="Arial" panose="020B0604020202020204" pitchFamily="34" charset="0"/>
                </a:endParaRPr>
              </a:p>
            </c:rich>
          </c:tx>
          <c:layout>
            <c:manualLayout>
              <c:xMode val="edge"/>
              <c:yMode val="edge"/>
              <c:x val="1.1284968168519482E-2"/>
              <c:y val="0.22107616582943879"/>
            </c:manualLayout>
          </c:layout>
          <c:overlay val="0"/>
        </c:title>
        <c:numFmt formatCode="0.00" sourceLinked="1"/>
        <c:majorTickMark val="none"/>
        <c:minorTickMark val="none"/>
        <c:tickLblPos val="nextTo"/>
        <c:txPr>
          <a:bodyPr/>
          <a:lstStyle/>
          <a:p>
            <a:pPr>
              <a:defRPr sz="900">
                <a:latin typeface="+mn-lt"/>
                <a:cs typeface="Arial" panose="020B0604020202020204" pitchFamily="34" charset="0"/>
              </a:defRPr>
            </a:pPr>
            <a:endParaRPr lang="en-US"/>
          </a:p>
        </c:txPr>
        <c:crossAx val="322437440"/>
        <c:crosses val="autoZero"/>
        <c:crossBetween val="midCat"/>
      </c:valAx>
      <c:spPr>
        <a:ln>
          <a:solidFill>
            <a:schemeClr val="tx1"/>
          </a:solidFill>
        </a:ln>
      </c:spPr>
    </c:plotArea>
    <c:plotVisOnly val="1"/>
    <c:dispBlanksAs val="gap"/>
    <c:showDLblsOverMax val="0"/>
  </c:chart>
  <c:spPr>
    <a:ln cap="rnd">
      <a:solidFill>
        <a:schemeClr val="tx1"/>
      </a:solidFill>
    </a:ln>
  </c:sp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6">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effectRef idx="1"/>
    <cs:fontRef idx="minor">
      <a:schemeClr val="dk1"/>
    </cs:fontRef>
    <cs:spPr>
      <a:ln w="9525" cap="flat" cmpd="sng" algn="ctr">
        <a:solidFill>
          <a:schemeClr val="phClr">
            <a:alpha val="70000"/>
          </a:schemeClr>
        </a:solidFill>
        <a:prstDash val="sysDot"/>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rnd">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rnd">
        <a:solidFill>
          <a:schemeClr val="dk1">
            <a:lumMod val="65000"/>
            <a:lumOff val="35000"/>
          </a:schemeClr>
        </a:solidFill>
        <a:round/>
      </a:ln>
    </cs:spPr>
  </cs:downBar>
  <cs:dropLine>
    <cs:lnRef idx="0"/>
    <cs:fillRef idx="0"/>
    <cs:effectRef idx="0"/>
    <cs:fontRef idx="minor">
      <a:schemeClr val="dk1"/>
    </cs:fontRef>
    <cs:spPr>
      <a:ln w="9525" cap="rnd">
        <a:solidFill>
          <a:schemeClr val="dk1">
            <a:lumMod val="35000"/>
            <a:lumOff val="65000"/>
          </a:schemeClr>
        </a:solidFill>
        <a:round/>
      </a:ln>
    </cs:spPr>
  </cs:dropLine>
  <cs:errorBar>
    <cs:lnRef idx="0"/>
    <cs:fillRef idx="0"/>
    <cs:effectRef idx="0"/>
    <cs:fontRef idx="minor">
      <a:schemeClr val="dk1"/>
    </cs:fontRef>
    <cs:spPr>
      <a:ln w="9525" cap="rnd">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rnd">
        <a:solidFill>
          <a:schemeClr val="dk1">
            <a:lumMod val="35000"/>
            <a:lumOff val="65000"/>
          </a:schemeClr>
        </a:solidFill>
        <a:round/>
      </a:ln>
    </cs:spPr>
  </cs:hiLoLine>
  <cs:leaderLine>
    <cs:lnRef idx="0"/>
    <cs:fillRef idx="0"/>
    <cs:effectRef idx="0"/>
    <cs:fontRef idx="minor">
      <a:schemeClr val="dk1"/>
    </cs:fontRef>
    <cs:spPr>
      <a:ln w="9525" cap="rnd">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spc="0" baseline="0"/>
  </cs:legend>
  <cs:plotArea>
    <cs:lnRef idx="0"/>
    <cs:fillRef idx="0"/>
    <cs:effectRef idx="0"/>
    <cs:fontRef idx="minor">
      <a:schemeClr val="dk1"/>
    </cs:fontRef>
    <cs:spPr>
      <a:gradFill>
        <a:gsLst>
          <a:gs pos="100000">
            <a:schemeClr val="lt1">
              <a:lumMod val="95000"/>
            </a:schemeClr>
          </a:gs>
          <a:gs pos="0">
            <a:schemeClr val="lt1">
              <a:alpha val="0"/>
            </a:schemeClr>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seriesAxis>
  <cs:seriesLine>
    <cs:lnRef idx="0"/>
    <cs:fillRef idx="0"/>
    <cs:effectRef idx="0"/>
    <cs:fontRef idx="minor">
      <a:schemeClr val="dk1"/>
    </cs:fontRef>
    <cs:spPr>
      <a:ln w="9525" cap="rnd">
        <a:solidFill>
          <a:schemeClr val="dk1">
            <a:lumMod val="35000"/>
            <a:lumOff val="65000"/>
          </a:schemeClr>
        </a:solidFill>
        <a:round/>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cs:spPr>
  </cs:upBar>
  <cs:valueAxis>
    <cs:lnRef idx="0"/>
    <cs:fillRef idx="0"/>
    <cs:effectRef idx="0"/>
    <cs:fontRef idx="minor">
      <a:schemeClr val="dk1">
        <a:lumMod val="65000"/>
        <a:lumOff val="35000"/>
      </a:schemeClr>
    </cs:fontRef>
    <cs:spPr>
      <a:ln w="9525" cap="rnd">
        <a:solidFill>
          <a:schemeClr val="dk1">
            <a:lumMod val="25000"/>
            <a:lumOff val="75000"/>
          </a:schemeClr>
        </a:solidFill>
        <a:round/>
      </a:ln>
    </cs:spPr>
    <cs:defRPr sz="900" kern="1200" spc="0" baseline="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46">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effectRef idx="1"/>
    <cs:fontRef idx="minor">
      <a:schemeClr val="dk1"/>
    </cs:fontRef>
    <cs:spPr>
      <a:ln w="9525" cap="flat" cmpd="sng" algn="ctr">
        <a:solidFill>
          <a:schemeClr val="phClr">
            <a:alpha val="70000"/>
          </a:schemeClr>
        </a:solidFill>
        <a:prstDash val="sysDot"/>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rnd">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rnd">
        <a:solidFill>
          <a:schemeClr val="dk1">
            <a:lumMod val="65000"/>
            <a:lumOff val="35000"/>
          </a:schemeClr>
        </a:solidFill>
        <a:round/>
      </a:ln>
    </cs:spPr>
  </cs:downBar>
  <cs:dropLine>
    <cs:lnRef idx="0"/>
    <cs:fillRef idx="0"/>
    <cs:effectRef idx="0"/>
    <cs:fontRef idx="minor">
      <a:schemeClr val="dk1"/>
    </cs:fontRef>
    <cs:spPr>
      <a:ln w="9525" cap="rnd">
        <a:solidFill>
          <a:schemeClr val="dk1">
            <a:lumMod val="35000"/>
            <a:lumOff val="65000"/>
          </a:schemeClr>
        </a:solidFill>
        <a:round/>
      </a:ln>
    </cs:spPr>
  </cs:dropLine>
  <cs:errorBar>
    <cs:lnRef idx="0"/>
    <cs:fillRef idx="0"/>
    <cs:effectRef idx="0"/>
    <cs:fontRef idx="minor">
      <a:schemeClr val="dk1"/>
    </cs:fontRef>
    <cs:spPr>
      <a:ln w="9525" cap="rnd">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rnd">
        <a:solidFill>
          <a:schemeClr val="dk1">
            <a:lumMod val="35000"/>
            <a:lumOff val="65000"/>
          </a:schemeClr>
        </a:solidFill>
        <a:round/>
      </a:ln>
    </cs:spPr>
  </cs:hiLoLine>
  <cs:leaderLine>
    <cs:lnRef idx="0"/>
    <cs:fillRef idx="0"/>
    <cs:effectRef idx="0"/>
    <cs:fontRef idx="minor">
      <a:schemeClr val="dk1"/>
    </cs:fontRef>
    <cs:spPr>
      <a:ln w="9525" cap="rnd">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spc="0" baseline="0"/>
  </cs:legend>
  <cs:plotArea>
    <cs:lnRef idx="0"/>
    <cs:fillRef idx="0"/>
    <cs:effectRef idx="0"/>
    <cs:fontRef idx="minor">
      <a:schemeClr val="dk1"/>
    </cs:fontRef>
    <cs:spPr>
      <a:gradFill>
        <a:gsLst>
          <a:gs pos="100000">
            <a:schemeClr val="lt1">
              <a:lumMod val="95000"/>
            </a:schemeClr>
          </a:gs>
          <a:gs pos="0">
            <a:schemeClr val="lt1">
              <a:alpha val="0"/>
            </a:schemeClr>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seriesAxis>
  <cs:seriesLine>
    <cs:lnRef idx="0"/>
    <cs:fillRef idx="0"/>
    <cs:effectRef idx="0"/>
    <cs:fontRef idx="minor">
      <a:schemeClr val="dk1"/>
    </cs:fontRef>
    <cs:spPr>
      <a:ln w="9525" cap="rnd">
        <a:solidFill>
          <a:schemeClr val="dk1">
            <a:lumMod val="35000"/>
            <a:lumOff val="65000"/>
          </a:schemeClr>
        </a:solidFill>
        <a:round/>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cs:spPr>
  </cs:upBar>
  <cs:valueAxis>
    <cs:lnRef idx="0"/>
    <cs:fillRef idx="0"/>
    <cs:effectRef idx="0"/>
    <cs:fontRef idx="minor">
      <a:schemeClr val="dk1">
        <a:lumMod val="65000"/>
        <a:lumOff val="35000"/>
      </a:schemeClr>
    </cs:fontRef>
    <cs:spPr>
      <a:ln w="9525" cap="rnd">
        <a:solidFill>
          <a:schemeClr val="dk1">
            <a:lumMod val="25000"/>
            <a:lumOff val="75000"/>
          </a:schemeClr>
        </a:solidFill>
        <a:round/>
      </a:ln>
    </cs:spPr>
    <cs:defRPr sz="900" kern="1200" spc="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image" Target="../media/image4.emf"/><Relationship Id="rId7" Type="http://schemas.openxmlformats.org/officeDocument/2006/relationships/chart" Target="../charts/chart5.xml"/><Relationship Id="rId2" Type="http://schemas.openxmlformats.org/officeDocument/2006/relationships/image" Target="../media/image3.emf"/><Relationship Id="rId1" Type="http://schemas.openxmlformats.org/officeDocument/2006/relationships/chart" Target="../charts/chart3.xml"/><Relationship Id="rId6" Type="http://schemas.openxmlformats.org/officeDocument/2006/relationships/chart" Target="../charts/chart4.xml"/><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472440</xdr:colOff>
      <xdr:row>2</xdr:row>
      <xdr:rowOff>91440</xdr:rowOff>
    </xdr:from>
    <xdr:to>
      <xdr:col>8</xdr:col>
      <xdr:colOff>15240</xdr:colOff>
      <xdr:row>13</xdr:row>
      <xdr:rowOff>68580</xdr:rowOff>
    </xdr:to>
    <xdr:pic>
      <xdr:nvPicPr>
        <xdr:cNvPr id="5" name="Picture 4" descr="C:\Users\spotthoff\Desktop\Sales Stuff\Core Lab Logo.tif">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1640" y="441960"/>
          <a:ext cx="3200400" cy="18288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xdr:row>
      <xdr:rowOff>95250</xdr:rowOff>
    </xdr:from>
    <xdr:to>
      <xdr:col>22</xdr:col>
      <xdr:colOff>2352675</xdr:colOff>
      <xdr:row>7</xdr:row>
      <xdr:rowOff>104775</xdr:rowOff>
    </xdr:to>
    <xdr:sp macro="" textlink="">
      <xdr:nvSpPr>
        <xdr:cNvPr id="2085" name="Rectangle 2">
          <a:extLst>
            <a:ext uri="{FF2B5EF4-FFF2-40B4-BE49-F238E27FC236}">
              <a16:creationId xmlns:a16="http://schemas.microsoft.com/office/drawing/2014/main" id="{00000000-0008-0000-0200-000025080000}"/>
            </a:ext>
          </a:extLst>
        </xdr:cNvPr>
        <xdr:cNvSpPr>
          <a:spLocks noChangeArrowheads="1"/>
        </xdr:cNvSpPr>
      </xdr:nvSpPr>
      <xdr:spPr bwMode="auto">
        <a:xfrm>
          <a:off x="0" y="1381125"/>
          <a:ext cx="15611475" cy="171450"/>
        </a:xfrm>
        <a:prstGeom prst="rect">
          <a:avLst/>
        </a:prstGeom>
        <a:gradFill rotWithShape="1">
          <a:gsLst>
            <a:gs pos="0">
              <a:srgbClr val="0066FF"/>
            </a:gs>
            <a:gs pos="100000">
              <a:srgbClr val="002761"/>
            </a:gs>
          </a:gsLst>
          <a:lin ang="5400000" scaled="1"/>
        </a:gradFill>
        <a:ln w="9525">
          <a:miter lim="800000"/>
          <a:headEnd/>
          <a:tailEnd/>
        </a:ln>
        <a:effectLst/>
        <a:scene3d>
          <a:camera prst="legacyObliqueTopLeft">
            <a:rot lat="300000" lon="0" rev="0"/>
          </a:camera>
          <a:lightRig rig="legacyFlat3" dir="r"/>
        </a:scene3d>
        <a:sp3d extrusionH="227000" prstMaterial="legacyMatte">
          <a:bevelT w="13500" h="13500" prst="angle"/>
          <a:bevelB w="13500" h="13500" prst="angle"/>
          <a:extrusionClr>
            <a:srgbClr val="0066FF"/>
          </a:extrusionClr>
        </a:sp3d>
      </xdr:spPr>
    </xdr:sp>
    <xdr:clientData/>
  </xdr:twoCellAnchor>
  <xdr:twoCellAnchor editAs="oneCell">
    <xdr:from>
      <xdr:col>22</xdr:col>
      <xdr:colOff>0</xdr:colOff>
      <xdr:row>0</xdr:row>
      <xdr:rowOff>38100</xdr:rowOff>
    </xdr:from>
    <xdr:to>
      <xdr:col>22</xdr:col>
      <xdr:colOff>1300480</xdr:colOff>
      <xdr:row>5</xdr:row>
      <xdr:rowOff>129540</xdr:rowOff>
    </xdr:to>
    <xdr:pic>
      <xdr:nvPicPr>
        <xdr:cNvPr id="4" name="Picture 3" descr="C:\Users\spotthoff\Desktop\core lab logo.jpg">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91300" y="38100"/>
          <a:ext cx="1300480" cy="122174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7</xdr:row>
      <xdr:rowOff>85725</xdr:rowOff>
    </xdr:from>
    <xdr:to>
      <xdr:col>9</xdr:col>
      <xdr:colOff>485775</xdr:colOff>
      <xdr:row>55</xdr:row>
      <xdr:rowOff>95250</xdr:rowOff>
    </xdr:to>
    <xdr:graphicFrame macro="">
      <xdr:nvGraphicFramePr>
        <xdr:cNvPr id="5314" name="Chart 2">
          <a:extLst>
            <a:ext uri="{FF2B5EF4-FFF2-40B4-BE49-F238E27FC236}">
              <a16:creationId xmlns:a16="http://schemas.microsoft.com/office/drawing/2014/main" id="{00000000-0008-0000-0700-0000C2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342900</xdr:colOff>
      <xdr:row>16</xdr:row>
      <xdr:rowOff>152400</xdr:rowOff>
    </xdr:from>
    <xdr:to>
      <xdr:col>4</xdr:col>
      <xdr:colOff>323850</xdr:colOff>
      <xdr:row>19</xdr:row>
      <xdr:rowOff>28575</xdr:rowOff>
    </xdr:to>
    <xdr:sp macro="" textlink="">
      <xdr:nvSpPr>
        <xdr:cNvPr id="5136" name="Text Box 16">
          <a:extLst>
            <a:ext uri="{FF2B5EF4-FFF2-40B4-BE49-F238E27FC236}">
              <a16:creationId xmlns:a16="http://schemas.microsoft.com/office/drawing/2014/main" id="{00000000-0008-0000-0700-000010140000}"/>
            </a:ext>
          </a:extLst>
        </xdr:cNvPr>
        <xdr:cNvSpPr txBox="1">
          <a:spLocks noChangeArrowheads="1"/>
        </xdr:cNvSpPr>
      </xdr:nvSpPr>
      <xdr:spPr bwMode="auto">
        <a:xfrm>
          <a:off x="1562100" y="2457450"/>
          <a:ext cx="1200150" cy="361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n-US" sz="800" b="0" i="0" u="none" strike="noStrike" baseline="0">
              <a:solidFill>
                <a:srgbClr val="808080"/>
              </a:solidFill>
              <a:latin typeface="Arial"/>
              <a:cs typeface="Arial"/>
            </a:rPr>
            <a:t>TYPE I KEROGEN</a:t>
          </a:r>
        </a:p>
        <a:p>
          <a:pPr algn="ctr" rtl="0">
            <a:defRPr sz="1000"/>
          </a:pPr>
          <a:r>
            <a:rPr lang="en-US" sz="800" b="0" i="0" u="none" strike="noStrike" baseline="0">
              <a:solidFill>
                <a:srgbClr val="808080"/>
              </a:solidFill>
              <a:latin typeface="Arial"/>
              <a:cs typeface="Arial"/>
            </a:rPr>
            <a:t>Oil Prone</a:t>
          </a:r>
          <a:endParaRPr lang="en-US"/>
        </a:p>
      </xdr:txBody>
    </xdr:sp>
    <xdr:clientData/>
  </xdr:twoCellAnchor>
  <xdr:oneCellAnchor>
    <xdr:from>
      <xdr:col>4</xdr:col>
      <xdr:colOff>245860</xdr:colOff>
      <xdr:row>29</xdr:row>
      <xdr:rowOff>152400</xdr:rowOff>
    </xdr:from>
    <xdr:ext cx="1564980" cy="228268"/>
    <xdr:sp macro="" textlink="">
      <xdr:nvSpPr>
        <xdr:cNvPr id="5137" name="Text Box 17">
          <a:extLst>
            <a:ext uri="{FF2B5EF4-FFF2-40B4-BE49-F238E27FC236}">
              <a16:creationId xmlns:a16="http://schemas.microsoft.com/office/drawing/2014/main" id="{00000000-0008-0000-0700-000011140000}"/>
            </a:ext>
          </a:extLst>
        </xdr:cNvPr>
        <xdr:cNvSpPr txBox="1">
          <a:spLocks noChangeArrowheads="1"/>
        </xdr:cNvSpPr>
      </xdr:nvSpPr>
      <xdr:spPr bwMode="auto">
        <a:xfrm>
          <a:off x="2684260" y="4562475"/>
          <a:ext cx="1564980" cy="22826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lnSpc>
              <a:spcPts val="800"/>
            </a:lnSpc>
            <a:defRPr sz="1000"/>
          </a:pPr>
          <a:r>
            <a:rPr lang="en-US" sz="800" b="0" i="0" u="none" strike="noStrike" baseline="0">
              <a:solidFill>
                <a:srgbClr val="808080"/>
              </a:solidFill>
              <a:latin typeface="Arial"/>
              <a:cs typeface="Arial"/>
            </a:rPr>
            <a:t>TYPE II KEROGEN (usu. Marine)</a:t>
          </a:r>
        </a:p>
        <a:p>
          <a:pPr algn="ctr" rtl="0">
            <a:lnSpc>
              <a:spcPts val="800"/>
            </a:lnSpc>
            <a:defRPr sz="1000"/>
          </a:pPr>
          <a:r>
            <a:rPr lang="en-US" sz="800" b="0" i="0" u="none" strike="noStrike" baseline="0">
              <a:solidFill>
                <a:srgbClr val="808080"/>
              </a:solidFill>
              <a:latin typeface="Arial"/>
              <a:cs typeface="Arial"/>
            </a:rPr>
            <a:t>Oil Prone</a:t>
          </a:r>
          <a:endParaRPr lang="en-US"/>
        </a:p>
      </xdr:txBody>
    </xdr:sp>
    <xdr:clientData/>
  </xdr:oneCellAnchor>
  <xdr:oneCellAnchor>
    <xdr:from>
      <xdr:col>6</xdr:col>
      <xdr:colOff>391653</xdr:colOff>
      <xdr:row>44</xdr:row>
      <xdr:rowOff>57150</xdr:rowOff>
    </xdr:from>
    <xdr:ext cx="960520" cy="228268"/>
    <xdr:sp macro="" textlink="">
      <xdr:nvSpPr>
        <xdr:cNvPr id="5140" name="Text Box 20">
          <a:extLst>
            <a:ext uri="{FF2B5EF4-FFF2-40B4-BE49-F238E27FC236}">
              <a16:creationId xmlns:a16="http://schemas.microsoft.com/office/drawing/2014/main" id="{00000000-0008-0000-0700-000014140000}"/>
            </a:ext>
          </a:extLst>
        </xdr:cNvPr>
        <xdr:cNvSpPr txBox="1">
          <a:spLocks noChangeArrowheads="1"/>
        </xdr:cNvSpPr>
      </xdr:nvSpPr>
      <xdr:spPr bwMode="auto">
        <a:xfrm>
          <a:off x="4049253" y="6896100"/>
          <a:ext cx="960520" cy="228268"/>
        </a:xfrm>
        <a:prstGeom prst="rect">
          <a:avLst/>
        </a:prstGeom>
        <a:noFill/>
        <a:ln>
          <a:noFill/>
        </a:ln>
      </xdr:spPr>
      <xdr:txBody>
        <a:bodyPr wrap="none" lIns="18288" tIns="22860" rIns="18288" bIns="0" anchor="t" upright="1">
          <a:spAutoFit/>
        </a:bodyPr>
        <a:lstStyle/>
        <a:p>
          <a:pPr algn="ctr" rtl="0">
            <a:lnSpc>
              <a:spcPts val="800"/>
            </a:lnSpc>
            <a:defRPr sz="1000"/>
          </a:pPr>
          <a:r>
            <a:rPr lang="en-US" sz="800" b="0" i="0" u="none" strike="noStrike" baseline="0">
              <a:solidFill>
                <a:srgbClr val="808080"/>
              </a:solidFill>
              <a:latin typeface="Arial"/>
              <a:cs typeface="Arial"/>
            </a:rPr>
            <a:t>TYPE III KEROGEN</a:t>
          </a:r>
        </a:p>
        <a:p>
          <a:pPr algn="ctr" rtl="0">
            <a:lnSpc>
              <a:spcPts val="800"/>
            </a:lnSpc>
            <a:defRPr sz="1000"/>
          </a:pPr>
          <a:r>
            <a:rPr lang="en-US" sz="800" b="0" i="0" u="none" strike="noStrike" baseline="0">
              <a:solidFill>
                <a:srgbClr val="808080"/>
              </a:solidFill>
              <a:latin typeface="Arial"/>
              <a:cs typeface="Arial"/>
            </a:rPr>
            <a:t>Gas Prone</a:t>
          </a:r>
          <a:endParaRPr lang="en-US"/>
        </a:p>
      </xdr:txBody>
    </xdr:sp>
    <xdr:clientData/>
  </xdr:oneCellAnchor>
  <xdr:oneCellAnchor>
    <xdr:from>
      <xdr:col>7</xdr:col>
      <xdr:colOff>122078</xdr:colOff>
      <xdr:row>49</xdr:row>
      <xdr:rowOff>66675</xdr:rowOff>
    </xdr:from>
    <xdr:ext cx="430311" cy="125675"/>
    <xdr:sp macro="" textlink="">
      <xdr:nvSpPr>
        <xdr:cNvPr id="22" name="Text Box 20">
          <a:extLst>
            <a:ext uri="{FF2B5EF4-FFF2-40B4-BE49-F238E27FC236}">
              <a16:creationId xmlns:a16="http://schemas.microsoft.com/office/drawing/2014/main" id="{00000000-0008-0000-0700-000016000000}"/>
            </a:ext>
          </a:extLst>
        </xdr:cNvPr>
        <xdr:cNvSpPr txBox="1">
          <a:spLocks noChangeArrowheads="1"/>
        </xdr:cNvSpPr>
      </xdr:nvSpPr>
      <xdr:spPr bwMode="auto">
        <a:xfrm>
          <a:off x="4389278" y="7715250"/>
          <a:ext cx="430311" cy="125675"/>
        </a:xfrm>
        <a:prstGeom prst="rect">
          <a:avLst/>
        </a:prstGeom>
        <a:noFill/>
        <a:ln>
          <a:noFill/>
        </a:ln>
      </xdr:spPr>
      <xdr:txBody>
        <a:bodyPr wrap="none" lIns="18288" tIns="22860" rIns="18288" bIns="0" anchor="t" upright="1">
          <a:spAutoFit/>
        </a:bodyPr>
        <a:lstStyle/>
        <a:p>
          <a:pPr algn="ctr" rtl="0">
            <a:lnSpc>
              <a:spcPts val="800"/>
            </a:lnSpc>
            <a:defRPr sz="1000"/>
          </a:pPr>
          <a:r>
            <a:rPr lang="en-US" sz="800" b="0" i="0" u="none" strike="noStrike" baseline="0">
              <a:solidFill>
                <a:srgbClr val="808080"/>
              </a:solidFill>
              <a:latin typeface="Arial"/>
              <a:cs typeface="Arial"/>
            </a:rPr>
            <a:t>TYPE IV</a:t>
          </a:r>
        </a:p>
      </xdr:txBody>
    </xdr:sp>
    <xdr:clientData/>
  </xdr:oneCellAnchor>
  <xdr:twoCellAnchor editAs="oneCell">
    <xdr:from>
      <xdr:col>4</xdr:col>
      <xdr:colOff>137161</xdr:colOff>
      <xdr:row>0</xdr:row>
      <xdr:rowOff>19050</xdr:rowOff>
    </xdr:from>
    <xdr:to>
      <xdr:col>5</xdr:col>
      <xdr:colOff>383592</xdr:colOff>
      <xdr:row>4</xdr:row>
      <xdr:rowOff>157582</xdr:rowOff>
    </xdr:to>
    <xdr:pic>
      <xdr:nvPicPr>
        <xdr:cNvPr id="8" name="Picture 7" descr="C:\Users\spotthoff\Desktop\core lab logo.jpg">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75561" y="19050"/>
          <a:ext cx="856031" cy="78623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7</xdr:row>
      <xdr:rowOff>95250</xdr:rowOff>
    </xdr:from>
    <xdr:to>
      <xdr:col>9</xdr:col>
      <xdr:colOff>523875</xdr:colOff>
      <xdr:row>55</xdr:row>
      <xdr:rowOff>114300</xdr:rowOff>
    </xdr:to>
    <xdr:graphicFrame macro="">
      <xdr:nvGraphicFramePr>
        <xdr:cNvPr id="7484" name="Kerogen">
          <a:extLst>
            <a:ext uri="{FF2B5EF4-FFF2-40B4-BE49-F238E27FC236}">
              <a16:creationId xmlns:a16="http://schemas.microsoft.com/office/drawing/2014/main" id="{00000000-0008-0000-0800-00003C1D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561975</xdr:colOff>
      <xdr:row>53</xdr:row>
      <xdr:rowOff>123825</xdr:rowOff>
    </xdr:from>
    <xdr:to>
      <xdr:col>6</xdr:col>
      <xdr:colOff>0</xdr:colOff>
      <xdr:row>55</xdr:row>
      <xdr:rowOff>19050</xdr:rowOff>
    </xdr:to>
    <xdr:sp macro="" textlink="">
      <xdr:nvSpPr>
        <xdr:cNvPr id="7181" name="Text Box 13">
          <a:extLst>
            <a:ext uri="{FF2B5EF4-FFF2-40B4-BE49-F238E27FC236}">
              <a16:creationId xmlns:a16="http://schemas.microsoft.com/office/drawing/2014/main" id="{00000000-0008-0000-0800-00000D1C0000}"/>
            </a:ext>
          </a:extLst>
        </xdr:cNvPr>
        <xdr:cNvSpPr txBox="1">
          <a:spLocks noChangeArrowheads="1"/>
        </xdr:cNvSpPr>
      </xdr:nvSpPr>
      <xdr:spPr bwMode="auto">
        <a:xfrm>
          <a:off x="3000375" y="8420100"/>
          <a:ext cx="6572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000" b="1" i="0" u="none" strike="noStrike" baseline="0">
              <a:solidFill>
                <a:sysClr val="windowText" lastClr="000000"/>
              </a:solidFill>
              <a:latin typeface="+mn-lt"/>
              <a:cs typeface="Arial"/>
            </a:rPr>
            <a:t>Tmax (˚C)</a:t>
          </a:r>
          <a:endParaRPr lang="en-US" sz="1050">
            <a:solidFill>
              <a:sysClr val="windowText" lastClr="000000"/>
            </a:solidFill>
            <a:latin typeface="+mn-lt"/>
          </a:endParaRPr>
        </a:p>
      </xdr:txBody>
    </xdr:sp>
    <xdr:clientData/>
  </xdr:twoCellAnchor>
  <xdr:twoCellAnchor>
    <xdr:from>
      <xdr:col>1</xdr:col>
      <xdr:colOff>514350</xdr:colOff>
      <xdr:row>49</xdr:row>
      <xdr:rowOff>19050</xdr:rowOff>
    </xdr:from>
    <xdr:to>
      <xdr:col>5</xdr:col>
      <xdr:colOff>190500</xdr:colOff>
      <xdr:row>50</xdr:row>
      <xdr:rowOff>104775</xdr:rowOff>
    </xdr:to>
    <xdr:sp macro="" textlink="">
      <xdr:nvSpPr>
        <xdr:cNvPr id="7492" name="Freeform 20">
          <a:extLst>
            <a:ext uri="{FF2B5EF4-FFF2-40B4-BE49-F238E27FC236}">
              <a16:creationId xmlns:a16="http://schemas.microsoft.com/office/drawing/2014/main" id="{00000000-0008-0000-0800-0000441D0000}"/>
            </a:ext>
          </a:extLst>
        </xdr:cNvPr>
        <xdr:cNvSpPr>
          <a:spLocks/>
        </xdr:cNvSpPr>
      </xdr:nvSpPr>
      <xdr:spPr bwMode="auto">
        <a:xfrm>
          <a:off x="1123950" y="7667625"/>
          <a:ext cx="2114550" cy="247650"/>
        </a:xfrm>
        <a:custGeom>
          <a:avLst/>
          <a:gdLst>
            <a:gd name="T0" fmla="*/ 2147483647 w 233"/>
            <a:gd name="T1" fmla="*/ 2147483647 h 23"/>
            <a:gd name="T2" fmla="*/ 2147483647 w 233"/>
            <a:gd name="T3" fmla="*/ 2147483647 h 23"/>
            <a:gd name="T4" fmla="*/ 0 w 233"/>
            <a:gd name="T5" fmla="*/ 2147483647 h 23"/>
            <a:gd name="T6" fmla="*/ 0 60000 65536"/>
            <a:gd name="T7" fmla="*/ 0 60000 65536"/>
            <a:gd name="T8" fmla="*/ 0 60000 65536"/>
          </a:gdLst>
          <a:ahLst/>
          <a:cxnLst>
            <a:cxn ang="T6">
              <a:pos x="T0" y="T1"/>
            </a:cxn>
            <a:cxn ang="T7">
              <a:pos x="T2" y="T3"/>
            </a:cxn>
            <a:cxn ang="T8">
              <a:pos x="T4" y="T5"/>
            </a:cxn>
          </a:cxnLst>
          <a:rect l="0" t="0" r="r" b="b"/>
          <a:pathLst>
            <a:path w="233" h="23">
              <a:moveTo>
                <a:pt x="233" y="23"/>
              </a:moveTo>
              <a:cubicBezTo>
                <a:pt x="217" y="14"/>
                <a:pt x="202" y="6"/>
                <a:pt x="163" y="3"/>
              </a:cubicBezTo>
              <a:cubicBezTo>
                <a:pt x="124" y="0"/>
                <a:pt x="32" y="3"/>
                <a:pt x="0" y="3"/>
              </a:cubicBezTo>
            </a:path>
          </a:pathLst>
        </a:custGeom>
        <a:noFill/>
        <a:ln w="19050" cap="flat" cmpd="sng">
          <a:solidFill>
            <a:srgbClr val="0066FF">
              <a:alpha val="70000"/>
            </a:srgbClr>
          </a:solidFill>
          <a:prstDash val="sys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1</xdr:col>
      <xdr:colOff>476250</xdr:colOff>
      <xdr:row>12</xdr:row>
      <xdr:rowOff>104775</xdr:rowOff>
    </xdr:from>
    <xdr:ext cx="820096" cy="163956"/>
    <xdr:sp macro="" textlink="">
      <xdr:nvSpPr>
        <xdr:cNvPr id="7189" name="Text Box 21">
          <a:extLst>
            <a:ext uri="{FF2B5EF4-FFF2-40B4-BE49-F238E27FC236}">
              <a16:creationId xmlns:a16="http://schemas.microsoft.com/office/drawing/2014/main" id="{00000000-0008-0000-0800-0000151C0000}"/>
            </a:ext>
          </a:extLst>
        </xdr:cNvPr>
        <xdr:cNvSpPr txBox="1">
          <a:spLocks noChangeArrowheads="1"/>
        </xdr:cNvSpPr>
      </xdr:nvSpPr>
      <xdr:spPr bwMode="auto">
        <a:xfrm>
          <a:off x="1085850" y="2085975"/>
          <a:ext cx="820096" cy="1639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900" b="0" i="0" u="none" strike="noStrike" baseline="0">
              <a:solidFill>
                <a:srgbClr val="000000"/>
              </a:solidFill>
              <a:latin typeface="Arial"/>
              <a:cs typeface="Arial"/>
            </a:rPr>
            <a:t>Pre Oil-Window</a:t>
          </a:r>
          <a:endParaRPr lang="en-US"/>
        </a:p>
      </xdr:txBody>
    </xdr:sp>
    <xdr:clientData/>
  </xdr:oneCellAnchor>
  <xdr:oneCellAnchor>
    <xdr:from>
      <xdr:col>4</xdr:col>
      <xdr:colOff>9525</xdr:colOff>
      <xdr:row>12</xdr:row>
      <xdr:rowOff>104775</xdr:rowOff>
    </xdr:from>
    <xdr:ext cx="634148" cy="163956"/>
    <xdr:sp macro="" textlink="">
      <xdr:nvSpPr>
        <xdr:cNvPr id="7190" name="Text Box 22">
          <a:extLst>
            <a:ext uri="{FF2B5EF4-FFF2-40B4-BE49-F238E27FC236}">
              <a16:creationId xmlns:a16="http://schemas.microsoft.com/office/drawing/2014/main" id="{00000000-0008-0000-0800-0000161C0000}"/>
            </a:ext>
          </a:extLst>
        </xdr:cNvPr>
        <xdr:cNvSpPr txBox="1">
          <a:spLocks noChangeArrowheads="1"/>
        </xdr:cNvSpPr>
      </xdr:nvSpPr>
      <xdr:spPr bwMode="auto">
        <a:xfrm>
          <a:off x="2447925" y="2085975"/>
          <a:ext cx="634148" cy="163956"/>
        </a:xfrm>
        <a:prstGeom prst="rect">
          <a:avLst/>
        </a:prstGeom>
        <a:solidFill>
          <a:schemeClr val="bg1"/>
        </a:solidFill>
        <a:ln>
          <a:noFill/>
        </a:ln>
      </xdr:spPr>
      <xdr:txBody>
        <a:bodyPr wrap="none" lIns="18288" tIns="22860" rIns="0" bIns="0" anchor="t" upright="1">
          <a:spAutoFit/>
        </a:bodyPr>
        <a:lstStyle/>
        <a:p>
          <a:pPr algn="l" rtl="0">
            <a:defRPr sz="1000"/>
          </a:pPr>
          <a:r>
            <a:rPr lang="en-US" sz="900" b="0" i="0" u="none" strike="noStrike" baseline="0">
              <a:solidFill>
                <a:srgbClr val="000000"/>
              </a:solidFill>
              <a:latin typeface="Arial"/>
              <a:cs typeface="Arial"/>
            </a:rPr>
            <a:t>Oil Window </a:t>
          </a:r>
          <a:endParaRPr lang="en-US"/>
        </a:p>
      </xdr:txBody>
    </xdr:sp>
    <xdr:clientData/>
  </xdr:oneCellAnchor>
  <xdr:oneCellAnchor>
    <xdr:from>
      <xdr:col>7</xdr:col>
      <xdr:colOff>142875</xdr:colOff>
      <xdr:row>12</xdr:row>
      <xdr:rowOff>114300</xdr:rowOff>
    </xdr:from>
    <xdr:ext cx="441659" cy="163956"/>
    <xdr:sp macro="" textlink="">
      <xdr:nvSpPr>
        <xdr:cNvPr id="7191" name="Text Box 23">
          <a:extLst>
            <a:ext uri="{FF2B5EF4-FFF2-40B4-BE49-F238E27FC236}">
              <a16:creationId xmlns:a16="http://schemas.microsoft.com/office/drawing/2014/main" id="{00000000-0008-0000-0800-0000171C0000}"/>
            </a:ext>
          </a:extLst>
        </xdr:cNvPr>
        <xdr:cNvSpPr txBox="1">
          <a:spLocks noChangeArrowheads="1"/>
        </xdr:cNvSpPr>
      </xdr:nvSpPr>
      <xdr:spPr bwMode="auto">
        <a:xfrm>
          <a:off x="4410075" y="1771650"/>
          <a:ext cx="441659" cy="1639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900" b="0" i="0" u="none" strike="noStrike" baseline="0">
              <a:solidFill>
                <a:srgbClr val="000000"/>
              </a:solidFill>
              <a:latin typeface="Arial"/>
              <a:cs typeface="Arial"/>
            </a:rPr>
            <a:t>Dry Gas</a:t>
          </a:r>
          <a:endParaRPr lang="en-US"/>
        </a:p>
      </xdr:txBody>
    </xdr:sp>
    <xdr:clientData/>
  </xdr:oneCellAnchor>
  <xdr:oneCellAnchor>
    <xdr:from>
      <xdr:col>1</xdr:col>
      <xdr:colOff>314325</xdr:colOff>
      <xdr:row>15</xdr:row>
      <xdr:rowOff>0</xdr:rowOff>
    </xdr:from>
    <xdr:ext cx="884986" cy="148310"/>
    <xdr:sp macro="" textlink="">
      <xdr:nvSpPr>
        <xdr:cNvPr id="7192" name="Text Box 24">
          <a:extLst>
            <a:ext uri="{FF2B5EF4-FFF2-40B4-BE49-F238E27FC236}">
              <a16:creationId xmlns:a16="http://schemas.microsoft.com/office/drawing/2014/main" id="{00000000-0008-0000-0800-0000181C0000}"/>
            </a:ext>
          </a:extLst>
        </xdr:cNvPr>
        <xdr:cNvSpPr txBox="1">
          <a:spLocks noChangeArrowheads="1"/>
        </xdr:cNvSpPr>
      </xdr:nvSpPr>
      <xdr:spPr bwMode="auto">
        <a:xfrm>
          <a:off x="923925" y="2143125"/>
          <a:ext cx="884986"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800" b="0" i="0" u="none" strike="noStrike" baseline="0">
              <a:solidFill>
                <a:srgbClr val="808080"/>
              </a:solidFill>
              <a:latin typeface="Arial"/>
              <a:cs typeface="Arial"/>
            </a:rPr>
            <a:t>TYPE I KEROGEN</a:t>
          </a:r>
          <a:endParaRPr lang="en-US"/>
        </a:p>
      </xdr:txBody>
    </xdr:sp>
    <xdr:clientData/>
  </xdr:oneCellAnchor>
  <xdr:oneCellAnchor>
    <xdr:from>
      <xdr:col>1</xdr:col>
      <xdr:colOff>371475</xdr:colOff>
      <xdr:row>26</xdr:row>
      <xdr:rowOff>66675</xdr:rowOff>
    </xdr:from>
    <xdr:ext cx="913520" cy="148310"/>
    <xdr:sp macro="" textlink="">
      <xdr:nvSpPr>
        <xdr:cNvPr id="7193" name="Text Box 25">
          <a:extLst>
            <a:ext uri="{FF2B5EF4-FFF2-40B4-BE49-F238E27FC236}">
              <a16:creationId xmlns:a16="http://schemas.microsoft.com/office/drawing/2014/main" id="{00000000-0008-0000-0800-0000191C0000}"/>
            </a:ext>
          </a:extLst>
        </xdr:cNvPr>
        <xdr:cNvSpPr txBox="1">
          <a:spLocks noChangeArrowheads="1"/>
        </xdr:cNvSpPr>
      </xdr:nvSpPr>
      <xdr:spPr bwMode="auto">
        <a:xfrm>
          <a:off x="981075" y="3990975"/>
          <a:ext cx="913520"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800" b="0" i="0" u="none" strike="noStrike" baseline="0">
              <a:solidFill>
                <a:srgbClr val="808080"/>
              </a:solidFill>
              <a:latin typeface="Arial"/>
              <a:cs typeface="Arial"/>
            </a:rPr>
            <a:t>TYPE II KEROGEN</a:t>
          </a:r>
          <a:endParaRPr lang="en-US"/>
        </a:p>
      </xdr:txBody>
    </xdr:sp>
    <xdr:clientData/>
  </xdr:oneCellAnchor>
  <xdr:oneCellAnchor>
    <xdr:from>
      <xdr:col>1</xdr:col>
      <xdr:colOff>552450</xdr:colOff>
      <xdr:row>37</xdr:row>
      <xdr:rowOff>47625</xdr:rowOff>
    </xdr:from>
    <xdr:ext cx="942053" cy="266227"/>
    <xdr:sp macro="" textlink="">
      <xdr:nvSpPr>
        <xdr:cNvPr id="7194" name="Text Box 26">
          <a:extLst>
            <a:ext uri="{FF2B5EF4-FFF2-40B4-BE49-F238E27FC236}">
              <a16:creationId xmlns:a16="http://schemas.microsoft.com/office/drawing/2014/main" id="{00000000-0008-0000-0800-00001A1C0000}"/>
            </a:ext>
          </a:extLst>
        </xdr:cNvPr>
        <xdr:cNvSpPr txBox="1">
          <a:spLocks noChangeArrowheads="1"/>
        </xdr:cNvSpPr>
      </xdr:nvSpPr>
      <xdr:spPr bwMode="auto">
        <a:xfrm>
          <a:off x="1162050" y="5753100"/>
          <a:ext cx="942053"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ctr" rtl="0">
            <a:defRPr sz="1000"/>
          </a:pPr>
          <a:r>
            <a:rPr lang="en-US" sz="800" b="0" i="0" u="none" strike="noStrike" baseline="0">
              <a:solidFill>
                <a:srgbClr val="808080"/>
              </a:solidFill>
              <a:latin typeface="Arial"/>
              <a:cs typeface="Arial"/>
            </a:rPr>
            <a:t>TYPE III KEROGEN</a:t>
          </a:r>
        </a:p>
        <a:p>
          <a:pPr algn="ctr" rtl="0">
            <a:defRPr sz="1000"/>
          </a:pPr>
          <a:r>
            <a:rPr lang="en-US" sz="800" b="0" i="0" u="none" strike="noStrike" baseline="0">
              <a:solidFill>
                <a:srgbClr val="808080"/>
              </a:solidFill>
              <a:latin typeface="Arial"/>
              <a:cs typeface="Arial"/>
            </a:rPr>
            <a:t>(perhydrous)</a:t>
          </a:r>
          <a:endParaRPr lang="en-US"/>
        </a:p>
      </xdr:txBody>
    </xdr:sp>
    <xdr:clientData/>
  </xdr:oneCellAnchor>
  <xdr:oneCellAnchor>
    <xdr:from>
      <xdr:col>1</xdr:col>
      <xdr:colOff>342900</xdr:colOff>
      <xdr:row>48</xdr:row>
      <xdr:rowOff>47625</xdr:rowOff>
    </xdr:from>
    <xdr:ext cx="953403" cy="148310"/>
    <xdr:sp macro="" textlink="">
      <xdr:nvSpPr>
        <xdr:cNvPr id="7195" name="Text Box 27">
          <a:extLst>
            <a:ext uri="{FF2B5EF4-FFF2-40B4-BE49-F238E27FC236}">
              <a16:creationId xmlns:a16="http://schemas.microsoft.com/office/drawing/2014/main" id="{00000000-0008-0000-0800-00001B1C0000}"/>
            </a:ext>
          </a:extLst>
        </xdr:cNvPr>
        <xdr:cNvSpPr txBox="1">
          <a:spLocks noChangeArrowheads="1"/>
        </xdr:cNvSpPr>
      </xdr:nvSpPr>
      <xdr:spPr bwMode="auto">
        <a:xfrm>
          <a:off x="952500" y="7534275"/>
          <a:ext cx="953403"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800" b="0" i="0" u="none" strike="noStrike" baseline="0">
              <a:solidFill>
                <a:srgbClr val="808080"/>
              </a:solidFill>
              <a:latin typeface="Arial"/>
              <a:cs typeface="Arial"/>
            </a:rPr>
            <a:t>TYPE IV KEROGEN</a:t>
          </a:r>
          <a:endParaRPr lang="en-US"/>
        </a:p>
      </xdr:txBody>
    </xdr:sp>
    <xdr:clientData/>
  </xdr:oneCellAnchor>
  <xdr:oneCellAnchor>
    <xdr:from>
      <xdr:col>1</xdr:col>
      <xdr:colOff>523875</xdr:colOff>
      <xdr:row>44</xdr:row>
      <xdr:rowOff>47625</xdr:rowOff>
    </xdr:from>
    <xdr:ext cx="942053" cy="266227"/>
    <xdr:sp macro="" textlink="">
      <xdr:nvSpPr>
        <xdr:cNvPr id="21" name="Text Box 26">
          <a:extLst>
            <a:ext uri="{FF2B5EF4-FFF2-40B4-BE49-F238E27FC236}">
              <a16:creationId xmlns:a16="http://schemas.microsoft.com/office/drawing/2014/main" id="{00000000-0008-0000-0800-000015000000}"/>
            </a:ext>
          </a:extLst>
        </xdr:cNvPr>
        <xdr:cNvSpPr txBox="1">
          <a:spLocks noChangeArrowheads="1"/>
        </xdr:cNvSpPr>
      </xdr:nvSpPr>
      <xdr:spPr bwMode="auto">
        <a:xfrm>
          <a:off x="1133475" y="6886575"/>
          <a:ext cx="942053"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ctr" rtl="0">
            <a:defRPr sz="1000"/>
          </a:pPr>
          <a:r>
            <a:rPr lang="en-US" sz="800" b="0" i="0" u="none" strike="noStrike" baseline="0">
              <a:solidFill>
                <a:srgbClr val="808080"/>
              </a:solidFill>
              <a:latin typeface="Arial"/>
              <a:cs typeface="Arial"/>
            </a:rPr>
            <a:t>TYPE III KEROGEN</a:t>
          </a:r>
        </a:p>
        <a:p>
          <a:pPr algn="ctr" rtl="0">
            <a:defRPr sz="1000"/>
          </a:pPr>
          <a:r>
            <a:rPr lang="en-US" sz="800" b="0" i="0" u="none" strike="noStrike" baseline="0">
              <a:solidFill>
                <a:srgbClr val="808080"/>
              </a:solidFill>
              <a:latin typeface="Arial"/>
              <a:cs typeface="Arial"/>
            </a:rPr>
            <a:t>(gas prone)</a:t>
          </a:r>
          <a:endParaRPr lang="en-US"/>
        </a:p>
      </xdr:txBody>
    </xdr:sp>
    <xdr:clientData/>
  </xdr:oneCellAnchor>
  <xdr:oneCellAnchor>
    <xdr:from>
      <xdr:col>5</xdr:col>
      <xdr:colOff>400050</xdr:colOff>
      <xdr:row>12</xdr:row>
      <xdr:rowOff>31600</xdr:rowOff>
    </xdr:from>
    <xdr:ext cx="292003" cy="747770"/>
    <xdr:sp macro="" textlink="">
      <xdr:nvSpPr>
        <xdr:cNvPr id="17" name="Text Box 22">
          <a:extLst>
            <a:ext uri="{FF2B5EF4-FFF2-40B4-BE49-F238E27FC236}">
              <a16:creationId xmlns:a16="http://schemas.microsoft.com/office/drawing/2014/main" id="{00000000-0008-0000-0800-000011000000}"/>
            </a:ext>
          </a:extLst>
        </xdr:cNvPr>
        <xdr:cNvSpPr txBox="1">
          <a:spLocks noChangeArrowheads="1"/>
        </xdr:cNvSpPr>
      </xdr:nvSpPr>
      <xdr:spPr bwMode="auto">
        <a:xfrm>
          <a:off x="3448050" y="2012800"/>
          <a:ext cx="292003" cy="747770"/>
        </a:xfrm>
        <a:prstGeom prst="rect">
          <a:avLst/>
        </a:prstGeom>
        <a:noFill/>
        <a:ln>
          <a:noFill/>
        </a:ln>
      </xdr:spPr>
      <xdr:txBody>
        <a:bodyPr vert="vert270" wrap="none" lIns="18288" tIns="22860" rIns="0" bIns="0" anchor="t" upright="1">
          <a:spAutoFit/>
        </a:bodyPr>
        <a:lstStyle/>
        <a:p>
          <a:pPr algn="ctr" rtl="0">
            <a:defRPr sz="1000"/>
          </a:pPr>
          <a:r>
            <a:rPr lang="en-US" sz="900" b="0" i="0" u="none" strike="noStrike" baseline="0">
              <a:solidFill>
                <a:srgbClr val="000000"/>
              </a:solidFill>
              <a:latin typeface="Arial"/>
              <a:cs typeface="Arial"/>
            </a:rPr>
            <a:t>Wet Gas/</a:t>
          </a:r>
        </a:p>
        <a:p>
          <a:pPr algn="l" rtl="0">
            <a:defRPr sz="1000"/>
          </a:pPr>
          <a:r>
            <a:rPr lang="en-US" sz="900" b="0" i="0" u="none" strike="noStrike" baseline="0">
              <a:solidFill>
                <a:srgbClr val="000000"/>
              </a:solidFill>
              <a:latin typeface="Arial"/>
              <a:cs typeface="Arial"/>
            </a:rPr>
            <a:t>Condensate</a:t>
          </a:r>
          <a:endParaRPr lang="en-US"/>
        </a:p>
      </xdr:txBody>
    </xdr:sp>
    <xdr:clientData/>
  </xdr:oneCellAnchor>
  <xdr:twoCellAnchor editAs="oneCell">
    <xdr:from>
      <xdr:col>4</xdr:col>
      <xdr:colOff>160020</xdr:colOff>
      <xdr:row>0</xdr:row>
      <xdr:rowOff>60960</xdr:rowOff>
    </xdr:from>
    <xdr:to>
      <xdr:col>5</xdr:col>
      <xdr:colOff>365760</xdr:colOff>
      <xdr:row>4</xdr:row>
      <xdr:rowOff>152400</xdr:rowOff>
    </xdr:to>
    <xdr:pic>
      <xdr:nvPicPr>
        <xdr:cNvPr id="19" name="Picture 18" descr="C:\Users\spotthoff\Desktop\core lab logo.jpg">
          <a:extLst>
            <a:ext uri="{FF2B5EF4-FFF2-40B4-BE49-F238E27FC236}">
              <a16:creationId xmlns:a16="http://schemas.microsoft.com/office/drawing/2014/main" id="{00000000-0008-0000-0800-00001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98420" y="60960"/>
          <a:ext cx="815340"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8</xdr:col>
      <xdr:colOff>112059</xdr:colOff>
      <xdr:row>33</xdr:row>
      <xdr:rowOff>67235</xdr:rowOff>
    </xdr:from>
    <xdr:to>
      <xdr:col>17</xdr:col>
      <xdr:colOff>313764</xdr:colOff>
      <xdr:row>48</xdr:row>
      <xdr:rowOff>89647</xdr:rowOff>
    </xdr:to>
    <xdr:sp macro="" textlink="">
      <xdr:nvSpPr>
        <xdr:cNvPr id="6" name="Rectangle 5">
          <a:extLst>
            <a:ext uri="{FF2B5EF4-FFF2-40B4-BE49-F238E27FC236}">
              <a16:creationId xmlns:a16="http://schemas.microsoft.com/office/drawing/2014/main" id="{00000000-0008-0000-0900-000006000000}"/>
            </a:ext>
          </a:extLst>
        </xdr:cNvPr>
        <xdr:cNvSpPr/>
      </xdr:nvSpPr>
      <xdr:spPr>
        <a:xfrm>
          <a:off x="4953000" y="4661647"/>
          <a:ext cx="5647764" cy="237564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7</xdr:col>
      <xdr:colOff>279667</xdr:colOff>
      <xdr:row>49</xdr:row>
      <xdr:rowOff>20172</xdr:rowOff>
    </xdr:from>
    <xdr:ext cx="36997" cy="179601"/>
    <xdr:sp macro="" textlink="">
      <xdr:nvSpPr>
        <xdr:cNvPr id="19" name="Text Box 1031">
          <a:extLst>
            <a:ext uri="{FF2B5EF4-FFF2-40B4-BE49-F238E27FC236}">
              <a16:creationId xmlns:a16="http://schemas.microsoft.com/office/drawing/2014/main" id="{00000000-0008-0000-0900-000013000000}"/>
            </a:ext>
          </a:extLst>
        </xdr:cNvPr>
        <xdr:cNvSpPr txBox="1">
          <a:spLocks noChangeArrowheads="1"/>
        </xdr:cNvSpPr>
      </xdr:nvSpPr>
      <xdr:spPr bwMode="auto">
        <a:xfrm>
          <a:off x="4515491" y="7124701"/>
          <a:ext cx="36997" cy="1796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endParaRPr lang="en-US" b="1"/>
        </a:p>
      </xdr:txBody>
    </xdr:sp>
    <xdr:clientData/>
  </xdr:oneCellAnchor>
  <xdr:twoCellAnchor>
    <xdr:from>
      <xdr:col>7</xdr:col>
      <xdr:colOff>19475</xdr:colOff>
      <xdr:row>43</xdr:row>
      <xdr:rowOff>26827</xdr:rowOff>
    </xdr:from>
    <xdr:to>
      <xdr:col>19</xdr:col>
      <xdr:colOff>138820</xdr:colOff>
      <xdr:row>77</xdr:row>
      <xdr:rowOff>115912</xdr:rowOff>
    </xdr:to>
    <xdr:grpSp>
      <xdr:nvGrpSpPr>
        <xdr:cNvPr id="7" name="Group 6">
          <a:extLst>
            <a:ext uri="{FF2B5EF4-FFF2-40B4-BE49-F238E27FC236}">
              <a16:creationId xmlns:a16="http://schemas.microsoft.com/office/drawing/2014/main" id="{00000000-0008-0000-0900-000007000000}"/>
            </a:ext>
          </a:extLst>
        </xdr:cNvPr>
        <xdr:cNvGrpSpPr/>
      </xdr:nvGrpSpPr>
      <xdr:grpSpPr>
        <a:xfrm>
          <a:off x="4286675" y="7027702"/>
          <a:ext cx="7434545" cy="5594535"/>
          <a:chOff x="8273201" y="683406"/>
          <a:chExt cx="7380756" cy="5423085"/>
        </a:xfrm>
      </xdr:grpSpPr>
      <xdr:graphicFrame macro="">
        <xdr:nvGraphicFramePr>
          <xdr:cNvPr id="2" name="Chart 1">
            <a:extLst>
              <a:ext uri="{FF2B5EF4-FFF2-40B4-BE49-F238E27FC236}">
                <a16:creationId xmlns:a16="http://schemas.microsoft.com/office/drawing/2014/main" id="{00000000-0008-0000-0900-000002000000}"/>
              </a:ext>
            </a:extLst>
          </xdr:cNvPr>
          <xdr:cNvGraphicFramePr/>
        </xdr:nvGraphicFramePr>
        <xdr:xfrm>
          <a:off x="8273201" y="683406"/>
          <a:ext cx="7380756" cy="5423085"/>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13" name="Text Box 1031">
            <a:extLst>
              <a:ext uri="{FF2B5EF4-FFF2-40B4-BE49-F238E27FC236}">
                <a16:creationId xmlns:a16="http://schemas.microsoft.com/office/drawing/2014/main" id="{00000000-0008-0000-0900-00000D000000}"/>
              </a:ext>
            </a:extLst>
          </xdr:cNvPr>
          <xdr:cNvSpPr txBox="1">
            <a:spLocks noChangeArrowheads="1"/>
          </xdr:cNvSpPr>
        </xdr:nvSpPr>
        <xdr:spPr bwMode="auto">
          <a:xfrm>
            <a:off x="9534475" y="2354565"/>
            <a:ext cx="949299"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 Oil Prone</a:t>
            </a:r>
          </a:p>
          <a:p>
            <a:pPr algn="ctr" rtl="0">
              <a:defRPr sz="1000"/>
            </a:pPr>
            <a:r>
              <a:rPr lang="en-US" sz="800" b="1" i="0" u="none" strike="noStrike" baseline="0">
                <a:solidFill>
                  <a:srgbClr val="000000"/>
                </a:solidFill>
                <a:latin typeface="Arial"/>
                <a:cs typeface="Arial"/>
              </a:rPr>
              <a:t>Usually Lacustrine</a:t>
            </a:r>
            <a:endParaRPr lang="en-US" b="1"/>
          </a:p>
        </xdr:txBody>
      </xdr:sp>
      <xdr:sp macro="" textlink="">
        <xdr:nvSpPr>
          <xdr:cNvPr id="14" name="Text Box 1032">
            <a:extLst>
              <a:ext uri="{FF2B5EF4-FFF2-40B4-BE49-F238E27FC236}">
                <a16:creationId xmlns:a16="http://schemas.microsoft.com/office/drawing/2014/main" id="{00000000-0008-0000-0900-00000E000000}"/>
              </a:ext>
            </a:extLst>
          </xdr:cNvPr>
          <xdr:cNvSpPr txBox="1">
            <a:spLocks noChangeArrowheads="1"/>
          </xdr:cNvSpPr>
        </xdr:nvSpPr>
        <xdr:spPr bwMode="auto">
          <a:xfrm>
            <a:off x="13155948" y="1834403"/>
            <a:ext cx="880819"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II: Oil Prone</a:t>
            </a:r>
          </a:p>
          <a:p>
            <a:pPr algn="ctr" rtl="0">
              <a:defRPr sz="1000"/>
            </a:pPr>
            <a:r>
              <a:rPr lang="en-US" sz="800" b="1" i="0" u="none" strike="noStrike" baseline="0">
                <a:solidFill>
                  <a:srgbClr val="000000"/>
                </a:solidFill>
                <a:latin typeface="Arial"/>
                <a:cs typeface="Arial"/>
              </a:rPr>
              <a:t>Usually Marine</a:t>
            </a:r>
            <a:endParaRPr lang="en-US" b="1"/>
          </a:p>
        </xdr:txBody>
      </xdr:sp>
      <xdr:sp macro="" textlink="">
        <xdr:nvSpPr>
          <xdr:cNvPr id="15" name="Text Box 1033">
            <a:extLst>
              <a:ext uri="{FF2B5EF4-FFF2-40B4-BE49-F238E27FC236}">
                <a16:creationId xmlns:a16="http://schemas.microsoft.com/office/drawing/2014/main" id="{00000000-0008-0000-0900-00000F000000}"/>
              </a:ext>
            </a:extLst>
          </xdr:cNvPr>
          <xdr:cNvSpPr txBox="1">
            <a:spLocks noChangeArrowheads="1"/>
          </xdr:cNvSpPr>
        </xdr:nvSpPr>
        <xdr:spPr bwMode="auto">
          <a:xfrm>
            <a:off x="14175532" y="2822202"/>
            <a:ext cx="886654" cy="23019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lnSpc>
                <a:spcPts val="800"/>
              </a:lnSpc>
              <a:defRPr sz="1000"/>
            </a:pPr>
            <a:r>
              <a:rPr lang="en-US" sz="800" b="1" i="0" u="none" strike="noStrike" baseline="0">
                <a:solidFill>
                  <a:srgbClr val="000000"/>
                </a:solidFill>
                <a:latin typeface="Arial"/>
                <a:cs typeface="Arial"/>
              </a:rPr>
              <a:t>Mixed Type II / III:</a:t>
            </a:r>
          </a:p>
          <a:p>
            <a:pPr algn="ctr" rtl="0">
              <a:lnSpc>
                <a:spcPts val="800"/>
              </a:lnSpc>
              <a:defRPr sz="1000"/>
            </a:pPr>
            <a:r>
              <a:rPr lang="en-US" sz="800" b="1" i="0" u="none" strike="noStrike" baseline="0">
                <a:solidFill>
                  <a:srgbClr val="000000"/>
                </a:solidFill>
                <a:latin typeface="Arial"/>
                <a:cs typeface="Arial"/>
              </a:rPr>
              <a:t>Oil / Gas Prone</a:t>
            </a:r>
            <a:endParaRPr lang="en-US" b="1"/>
          </a:p>
        </xdr:txBody>
      </xdr:sp>
      <xdr:sp macro="" textlink="">
        <xdr:nvSpPr>
          <xdr:cNvPr id="16" name="Text Box 1034">
            <a:extLst>
              <a:ext uri="{FF2B5EF4-FFF2-40B4-BE49-F238E27FC236}">
                <a16:creationId xmlns:a16="http://schemas.microsoft.com/office/drawing/2014/main" id="{00000000-0008-0000-0900-000010000000}"/>
              </a:ext>
            </a:extLst>
          </xdr:cNvPr>
          <xdr:cNvSpPr txBox="1">
            <a:spLocks noChangeArrowheads="1"/>
          </xdr:cNvSpPr>
        </xdr:nvSpPr>
        <xdr:spPr bwMode="auto">
          <a:xfrm>
            <a:off x="14152222" y="4347882"/>
            <a:ext cx="966418"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III: Gas Prone</a:t>
            </a:r>
            <a:endParaRPr lang="en-US" b="1"/>
          </a:p>
        </xdr:txBody>
      </xdr:sp>
      <xdr:sp macro="" textlink="">
        <xdr:nvSpPr>
          <xdr:cNvPr id="17" name="Text Box 1035">
            <a:extLst>
              <a:ext uri="{FF2B5EF4-FFF2-40B4-BE49-F238E27FC236}">
                <a16:creationId xmlns:a16="http://schemas.microsoft.com/office/drawing/2014/main" id="{00000000-0008-0000-0900-000011000000}"/>
              </a:ext>
            </a:extLst>
          </xdr:cNvPr>
          <xdr:cNvSpPr txBox="1">
            <a:spLocks noChangeArrowheads="1"/>
          </xdr:cNvSpPr>
        </xdr:nvSpPr>
        <xdr:spPr bwMode="auto">
          <a:xfrm>
            <a:off x="14400334" y="5250376"/>
            <a:ext cx="749757"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Dry Gas Prone</a:t>
            </a:r>
            <a:endParaRPr lang="en-US" b="1"/>
          </a:p>
        </xdr:txBody>
      </xdr:sp>
      <xdr:pic>
        <xdr:nvPicPr>
          <xdr:cNvPr id="44" name="Picture 43">
            <a:extLst>
              <a:ext uri="{FF2B5EF4-FFF2-40B4-BE49-F238E27FC236}">
                <a16:creationId xmlns:a16="http://schemas.microsoft.com/office/drawing/2014/main" id="{00000000-0008-0000-0900-00002C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69" t="7519" r="27073" b="4762"/>
          <a:stretch/>
        </xdr:blipFill>
        <xdr:spPr bwMode="auto">
          <a:xfrm rot="21095151">
            <a:off x="11767619" y="1385003"/>
            <a:ext cx="414619" cy="39220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Picture 47">
            <a:extLst>
              <a:ext uri="{FF2B5EF4-FFF2-40B4-BE49-F238E27FC236}">
                <a16:creationId xmlns:a16="http://schemas.microsoft.com/office/drawing/2014/main" id="{00000000-0008-0000-0900-000030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291" t="9792" r="25251" b="6975"/>
          <a:stretch/>
        </xdr:blipFill>
        <xdr:spPr bwMode="auto">
          <a:xfrm rot="716436">
            <a:off x="14681811" y="1508172"/>
            <a:ext cx="414618" cy="381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0" name="Picture 49">
            <a:extLst>
              <a:ext uri="{FF2B5EF4-FFF2-40B4-BE49-F238E27FC236}">
                <a16:creationId xmlns:a16="http://schemas.microsoft.com/office/drawing/2014/main" id="{00000000-0008-0000-0900-000032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292" t="12239" r="27074" b="6977"/>
          <a:stretch/>
        </xdr:blipFill>
        <xdr:spPr bwMode="auto">
          <a:xfrm rot="1425058">
            <a:off x="14771984" y="3137560"/>
            <a:ext cx="403413" cy="36979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5" name="Picture 54">
            <a:extLst>
              <a:ext uri="{FF2B5EF4-FFF2-40B4-BE49-F238E27FC236}">
                <a16:creationId xmlns:a16="http://schemas.microsoft.com/office/drawing/2014/main" id="{00000000-0008-0000-0900-000037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7293" t="19342" r="23427" b="14894"/>
          <a:stretch/>
        </xdr:blipFill>
        <xdr:spPr bwMode="auto">
          <a:xfrm rot="405096">
            <a:off x="14656635" y="4851963"/>
            <a:ext cx="425824" cy="1905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13</xdr:col>
      <xdr:colOff>174402</xdr:colOff>
      <xdr:row>8</xdr:row>
      <xdr:rowOff>134155</xdr:rowOff>
    </xdr:from>
    <xdr:to>
      <xdr:col>25</xdr:col>
      <xdr:colOff>541086</xdr:colOff>
      <xdr:row>42</xdr:row>
      <xdr:rowOff>107324</xdr:rowOff>
    </xdr:to>
    <xdr:graphicFrame macro="">
      <xdr:nvGraphicFramePr>
        <xdr:cNvPr id="9389" name="Chart 1026">
          <a:extLst>
            <a:ext uri="{FF2B5EF4-FFF2-40B4-BE49-F238E27FC236}">
              <a16:creationId xmlns:a16="http://schemas.microsoft.com/office/drawing/2014/main" id="{00000000-0008-0000-0900-0000AD2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44016</xdr:colOff>
      <xdr:row>15</xdr:row>
      <xdr:rowOff>10382</xdr:rowOff>
    </xdr:from>
    <xdr:to>
      <xdr:col>18</xdr:col>
      <xdr:colOff>374085</xdr:colOff>
      <xdr:row>16</xdr:row>
      <xdr:rowOff>118554</xdr:rowOff>
    </xdr:to>
    <xdr:sp macro="" textlink="">
      <xdr:nvSpPr>
        <xdr:cNvPr id="9223" name="Text Box 1031">
          <a:extLst>
            <a:ext uri="{FF2B5EF4-FFF2-40B4-BE49-F238E27FC236}">
              <a16:creationId xmlns:a16="http://schemas.microsoft.com/office/drawing/2014/main" id="{00000000-0008-0000-0900-000007240000}"/>
            </a:ext>
          </a:extLst>
        </xdr:cNvPr>
        <xdr:cNvSpPr txBox="1">
          <a:spLocks noChangeArrowheads="1"/>
        </xdr:cNvSpPr>
      </xdr:nvSpPr>
      <xdr:spPr bwMode="auto">
        <a:xfrm>
          <a:off x="10306868" y="1821474"/>
          <a:ext cx="933766" cy="2691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defRPr sz="1000"/>
          </a:pPr>
          <a:r>
            <a:rPr lang="en-US" sz="800" b="1" i="0" u="none" strike="noStrike" baseline="0">
              <a:solidFill>
                <a:srgbClr val="000000"/>
              </a:solidFill>
              <a:latin typeface="Arial"/>
              <a:cs typeface="Arial"/>
            </a:rPr>
            <a:t>Type I: Oil Prone</a:t>
          </a:r>
        </a:p>
        <a:p>
          <a:pPr algn="ctr" rtl="0">
            <a:defRPr sz="1000"/>
          </a:pPr>
          <a:r>
            <a:rPr lang="en-US" sz="800" b="1" i="0" u="none" strike="noStrike" baseline="0">
              <a:solidFill>
                <a:srgbClr val="000000"/>
              </a:solidFill>
              <a:latin typeface="Arial"/>
              <a:cs typeface="Arial"/>
            </a:rPr>
            <a:t>Usually Lacustrine</a:t>
          </a:r>
          <a:endParaRPr lang="en-US" b="1"/>
        </a:p>
      </xdr:txBody>
    </xdr:sp>
    <xdr:clientData/>
  </xdr:twoCellAnchor>
  <xdr:twoCellAnchor>
    <xdr:from>
      <xdr:col>22</xdr:col>
      <xdr:colOff>58606</xdr:colOff>
      <xdr:row>16</xdr:row>
      <xdr:rowOff>60687</xdr:rowOff>
    </xdr:from>
    <xdr:to>
      <xdr:col>23</xdr:col>
      <xdr:colOff>321315</xdr:colOff>
      <xdr:row>18</xdr:row>
      <xdr:rowOff>7872</xdr:rowOff>
    </xdr:to>
    <xdr:sp macro="" textlink="">
      <xdr:nvSpPr>
        <xdr:cNvPr id="9224" name="Text Box 1032">
          <a:extLst>
            <a:ext uri="{FF2B5EF4-FFF2-40B4-BE49-F238E27FC236}">
              <a16:creationId xmlns:a16="http://schemas.microsoft.com/office/drawing/2014/main" id="{00000000-0008-0000-0900-000008240000}"/>
            </a:ext>
          </a:extLst>
        </xdr:cNvPr>
        <xdr:cNvSpPr txBox="1">
          <a:spLocks noChangeArrowheads="1"/>
        </xdr:cNvSpPr>
      </xdr:nvSpPr>
      <xdr:spPr bwMode="auto">
        <a:xfrm>
          <a:off x="13339944" y="2032764"/>
          <a:ext cx="866406" cy="2691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defRPr sz="1000"/>
          </a:pPr>
          <a:r>
            <a:rPr lang="en-US" sz="800" b="1" i="0" u="none" strike="noStrike" baseline="0">
              <a:solidFill>
                <a:srgbClr val="000000"/>
              </a:solidFill>
              <a:latin typeface="Arial"/>
              <a:cs typeface="Arial"/>
            </a:rPr>
            <a:t>Type II: Oil Prone</a:t>
          </a:r>
        </a:p>
        <a:p>
          <a:pPr algn="ctr" rtl="0">
            <a:defRPr sz="1000"/>
          </a:pPr>
          <a:r>
            <a:rPr lang="en-US" sz="800" b="1" i="0" u="none" strike="noStrike" baseline="0">
              <a:solidFill>
                <a:srgbClr val="000000"/>
              </a:solidFill>
              <a:latin typeface="Arial"/>
              <a:cs typeface="Arial"/>
            </a:rPr>
            <a:t>Usually Marine</a:t>
          </a:r>
          <a:endParaRPr lang="en-US" b="1"/>
        </a:p>
      </xdr:txBody>
    </xdr:sp>
    <xdr:clientData/>
  </xdr:twoCellAnchor>
  <xdr:twoCellAnchor>
    <xdr:from>
      <xdr:col>22</xdr:col>
      <xdr:colOff>345043</xdr:colOff>
      <xdr:row>26</xdr:row>
      <xdr:rowOff>61272</xdr:rowOff>
    </xdr:from>
    <xdr:to>
      <xdr:col>24</xdr:col>
      <xdr:colOff>9795</xdr:colOff>
      <xdr:row>27</xdr:row>
      <xdr:rowOff>133010</xdr:rowOff>
    </xdr:to>
    <xdr:sp macro="" textlink="">
      <xdr:nvSpPr>
        <xdr:cNvPr id="9225" name="Text Box 1033">
          <a:extLst>
            <a:ext uri="{FF2B5EF4-FFF2-40B4-BE49-F238E27FC236}">
              <a16:creationId xmlns:a16="http://schemas.microsoft.com/office/drawing/2014/main" id="{00000000-0008-0000-0900-000009240000}"/>
            </a:ext>
          </a:extLst>
        </xdr:cNvPr>
        <xdr:cNvSpPr txBox="1">
          <a:spLocks noChangeArrowheads="1"/>
        </xdr:cNvSpPr>
      </xdr:nvSpPr>
      <xdr:spPr bwMode="auto">
        <a:xfrm>
          <a:off x="13626381" y="3643209"/>
          <a:ext cx="872146" cy="2327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lnSpc>
              <a:spcPts val="800"/>
            </a:lnSpc>
            <a:defRPr sz="1000"/>
          </a:pPr>
          <a:r>
            <a:rPr lang="en-US" sz="800" b="1" i="0" u="none" strike="noStrike" baseline="0">
              <a:solidFill>
                <a:srgbClr val="000000"/>
              </a:solidFill>
              <a:latin typeface="Arial"/>
              <a:cs typeface="Arial"/>
            </a:rPr>
            <a:t>Mixed Type II / III:</a:t>
          </a:r>
        </a:p>
        <a:p>
          <a:pPr algn="ctr" rtl="0">
            <a:lnSpc>
              <a:spcPts val="800"/>
            </a:lnSpc>
            <a:defRPr sz="1000"/>
          </a:pPr>
          <a:r>
            <a:rPr lang="en-US" sz="800" b="1" i="0" u="none" strike="noStrike" baseline="0">
              <a:solidFill>
                <a:srgbClr val="000000"/>
              </a:solidFill>
              <a:latin typeface="Arial"/>
              <a:cs typeface="Arial"/>
            </a:rPr>
            <a:t>Oil / Gas Prone</a:t>
          </a:r>
          <a:endParaRPr lang="en-US" b="1"/>
        </a:p>
      </xdr:txBody>
    </xdr:sp>
    <xdr:clientData/>
  </xdr:twoCellAnchor>
  <xdr:twoCellAnchor>
    <xdr:from>
      <xdr:col>22</xdr:col>
      <xdr:colOff>520520</xdr:colOff>
      <xdr:row>32</xdr:row>
      <xdr:rowOff>128013</xdr:rowOff>
    </xdr:from>
    <xdr:to>
      <xdr:col>24</xdr:col>
      <xdr:colOff>263731</xdr:colOff>
      <xdr:row>33</xdr:row>
      <xdr:rowOff>116969</xdr:rowOff>
    </xdr:to>
    <xdr:sp macro="" textlink="">
      <xdr:nvSpPr>
        <xdr:cNvPr id="9226" name="Text Box 1034">
          <a:extLst>
            <a:ext uri="{FF2B5EF4-FFF2-40B4-BE49-F238E27FC236}">
              <a16:creationId xmlns:a16="http://schemas.microsoft.com/office/drawing/2014/main" id="{00000000-0008-0000-0900-00000A240000}"/>
            </a:ext>
          </a:extLst>
        </xdr:cNvPr>
        <xdr:cNvSpPr txBox="1">
          <a:spLocks noChangeArrowheads="1"/>
        </xdr:cNvSpPr>
      </xdr:nvSpPr>
      <xdr:spPr bwMode="auto">
        <a:xfrm>
          <a:off x="13801858" y="4675865"/>
          <a:ext cx="950605" cy="1499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defRPr sz="1000"/>
          </a:pPr>
          <a:r>
            <a:rPr lang="en-US" sz="800" b="1" i="0" u="none" strike="noStrike" baseline="0">
              <a:solidFill>
                <a:srgbClr val="000000"/>
              </a:solidFill>
              <a:latin typeface="Arial"/>
              <a:cs typeface="Arial"/>
            </a:rPr>
            <a:t>Type III: Gas Prone</a:t>
          </a:r>
          <a:endParaRPr lang="en-US" b="1"/>
        </a:p>
      </xdr:txBody>
    </xdr:sp>
    <xdr:clientData/>
  </xdr:twoCellAnchor>
  <xdr:twoCellAnchor>
    <xdr:from>
      <xdr:col>23</xdr:col>
      <xdr:colOff>565771</xdr:colOff>
      <xdr:row>37</xdr:row>
      <xdr:rowOff>18018</xdr:rowOff>
    </xdr:from>
    <xdr:to>
      <xdr:col>25</xdr:col>
      <xdr:colOff>95865</xdr:colOff>
      <xdr:row>38</xdr:row>
      <xdr:rowOff>6974</xdr:rowOff>
    </xdr:to>
    <xdr:sp macro="" textlink="">
      <xdr:nvSpPr>
        <xdr:cNvPr id="9227" name="Text Box 1035">
          <a:extLst>
            <a:ext uri="{FF2B5EF4-FFF2-40B4-BE49-F238E27FC236}">
              <a16:creationId xmlns:a16="http://schemas.microsoft.com/office/drawing/2014/main" id="{00000000-0008-0000-0900-00000B240000}"/>
            </a:ext>
          </a:extLst>
        </xdr:cNvPr>
        <xdr:cNvSpPr txBox="1">
          <a:spLocks noChangeArrowheads="1"/>
        </xdr:cNvSpPr>
      </xdr:nvSpPr>
      <xdr:spPr bwMode="auto">
        <a:xfrm>
          <a:off x="14450806" y="5370800"/>
          <a:ext cx="737489" cy="1499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defRPr sz="1000"/>
          </a:pPr>
          <a:r>
            <a:rPr lang="en-US" sz="800" b="1" i="0" u="none" strike="noStrike" baseline="0">
              <a:solidFill>
                <a:srgbClr val="000000"/>
              </a:solidFill>
              <a:latin typeface="Arial"/>
              <a:cs typeface="Arial"/>
            </a:rPr>
            <a:t>Dry Gas Prone</a:t>
          </a:r>
          <a:endParaRPr lang="en-US" b="1"/>
        </a:p>
      </xdr:txBody>
    </xdr:sp>
    <xdr:clientData/>
  </xdr:twoCellAnchor>
  <xdr:twoCellAnchor>
    <xdr:from>
      <xdr:col>21</xdr:col>
      <xdr:colOff>168175</xdr:colOff>
      <xdr:row>13</xdr:row>
      <xdr:rowOff>1968</xdr:rowOff>
    </xdr:from>
    <xdr:to>
      <xdr:col>21</xdr:col>
      <xdr:colOff>576010</xdr:colOff>
      <xdr:row>15</xdr:row>
      <xdr:rowOff>77458</xdr:rowOff>
    </xdr:to>
    <xdr:pic>
      <xdr:nvPicPr>
        <xdr:cNvPr id="43" name="Picture 42">
          <a:extLst>
            <a:ext uri="{FF2B5EF4-FFF2-40B4-BE49-F238E27FC236}">
              <a16:creationId xmlns:a16="http://schemas.microsoft.com/office/drawing/2014/main" id="{00000000-0008-0000-0900-00002B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69" t="7519" r="27073" b="4762"/>
        <a:stretch/>
      </xdr:blipFill>
      <xdr:spPr bwMode="auto">
        <a:xfrm>
          <a:off x="12969775" y="2145093"/>
          <a:ext cx="407835" cy="399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288297</xdr:colOff>
      <xdr:row>19</xdr:row>
      <xdr:rowOff>113336</xdr:rowOff>
    </xdr:from>
    <xdr:to>
      <xdr:col>25</xdr:col>
      <xdr:colOff>92433</xdr:colOff>
      <xdr:row>22</xdr:row>
      <xdr:rowOff>15571</xdr:rowOff>
    </xdr:to>
    <xdr:pic>
      <xdr:nvPicPr>
        <xdr:cNvPr id="47" name="Picture 46">
          <a:extLst>
            <a:ext uri="{FF2B5EF4-FFF2-40B4-BE49-F238E27FC236}">
              <a16:creationId xmlns:a16="http://schemas.microsoft.com/office/drawing/2014/main" id="{00000000-0008-0000-0900-00002F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291" t="9792" r="25251" b="6975"/>
        <a:stretch/>
      </xdr:blipFill>
      <xdr:spPr bwMode="auto">
        <a:xfrm rot="1375228">
          <a:off x="14777029" y="2568371"/>
          <a:ext cx="407834" cy="385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301152</xdr:colOff>
      <xdr:row>27</xdr:row>
      <xdr:rowOff>17637</xdr:rowOff>
    </xdr:from>
    <xdr:to>
      <xdr:col>25</xdr:col>
      <xdr:colOff>94266</xdr:colOff>
      <xdr:row>29</xdr:row>
      <xdr:rowOff>69529</xdr:rowOff>
    </xdr:to>
    <xdr:pic>
      <xdr:nvPicPr>
        <xdr:cNvPr id="51" name="Picture 50">
          <a:extLst>
            <a:ext uri="{FF2B5EF4-FFF2-40B4-BE49-F238E27FC236}">
              <a16:creationId xmlns:a16="http://schemas.microsoft.com/office/drawing/2014/main" id="{00000000-0008-0000-0900-000033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292" t="12239" r="27074" b="6977"/>
        <a:stretch/>
      </xdr:blipFill>
      <xdr:spPr bwMode="auto">
        <a:xfrm rot="1908806">
          <a:off x="14789884" y="3760560"/>
          <a:ext cx="396812" cy="373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179388</xdr:colOff>
      <xdr:row>35</xdr:row>
      <xdr:rowOff>41850</xdr:rowOff>
    </xdr:from>
    <xdr:to>
      <xdr:col>24</xdr:col>
      <xdr:colOff>598244</xdr:colOff>
      <xdr:row>36</xdr:row>
      <xdr:rowOff>73460</xdr:rowOff>
    </xdr:to>
    <xdr:pic>
      <xdr:nvPicPr>
        <xdr:cNvPr id="56" name="Picture 55">
          <a:extLst>
            <a:ext uri="{FF2B5EF4-FFF2-40B4-BE49-F238E27FC236}">
              <a16:creationId xmlns:a16="http://schemas.microsoft.com/office/drawing/2014/main" id="{00000000-0008-0000-0900-000038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7293" t="19342" r="23427" b="14894"/>
        <a:stretch/>
      </xdr:blipFill>
      <xdr:spPr bwMode="auto">
        <a:xfrm rot="794153">
          <a:off x="14809788" y="5747325"/>
          <a:ext cx="418856" cy="193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50</xdr:row>
      <xdr:rowOff>104775</xdr:rowOff>
    </xdr:from>
    <xdr:to>
      <xdr:col>6</xdr:col>
      <xdr:colOff>28575</xdr:colOff>
      <xdr:row>53</xdr:row>
      <xdr:rowOff>66675</xdr:rowOff>
    </xdr:to>
    <xdr:sp macro="" textlink="">
      <xdr:nvSpPr>
        <xdr:cNvPr id="9220" name="AutoShape 4">
          <a:extLst>
            <a:ext uri="{FF2B5EF4-FFF2-40B4-BE49-F238E27FC236}">
              <a16:creationId xmlns:a16="http://schemas.microsoft.com/office/drawing/2014/main" id="{00000000-0008-0000-0900-000004240000}"/>
            </a:ext>
          </a:extLst>
        </xdr:cNvPr>
        <xdr:cNvSpPr>
          <a:spLocks noChangeAspect="1" noChangeArrowheads="1"/>
        </xdr:cNvSpPr>
      </xdr:nvSpPr>
      <xdr:spPr bwMode="auto">
        <a:xfrm>
          <a:off x="3044638" y="7366187"/>
          <a:ext cx="614643" cy="4325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77752</xdr:colOff>
      <xdr:row>8</xdr:row>
      <xdr:rowOff>130127</xdr:rowOff>
    </xdr:from>
    <xdr:to>
      <xdr:col>13</xdr:col>
      <xdr:colOff>88959</xdr:colOff>
      <xdr:row>42</xdr:row>
      <xdr:rowOff>117798</xdr:rowOff>
    </xdr:to>
    <xdr:grpSp>
      <xdr:nvGrpSpPr>
        <xdr:cNvPr id="9" name="Group 8">
          <a:extLst>
            <a:ext uri="{FF2B5EF4-FFF2-40B4-BE49-F238E27FC236}">
              <a16:creationId xmlns:a16="http://schemas.microsoft.com/office/drawing/2014/main" id="{00000000-0008-0000-0900-000009000000}"/>
            </a:ext>
          </a:extLst>
        </xdr:cNvPr>
        <xdr:cNvGrpSpPr/>
      </xdr:nvGrpSpPr>
      <xdr:grpSpPr>
        <a:xfrm>
          <a:off x="77752" y="1454102"/>
          <a:ext cx="7936007" cy="5502646"/>
          <a:chOff x="4122645" y="6450384"/>
          <a:chExt cx="7877736" cy="5332877"/>
        </a:xfrm>
      </xdr:grpSpPr>
      <xdr:graphicFrame macro="">
        <xdr:nvGraphicFramePr>
          <xdr:cNvPr id="3" name="Chart 2">
            <a:extLst>
              <a:ext uri="{FF2B5EF4-FFF2-40B4-BE49-F238E27FC236}">
                <a16:creationId xmlns:a16="http://schemas.microsoft.com/office/drawing/2014/main" id="{00000000-0008-0000-0900-000003000000}"/>
              </a:ext>
            </a:extLst>
          </xdr:cNvPr>
          <xdr:cNvGraphicFramePr/>
        </xdr:nvGraphicFramePr>
        <xdr:xfrm>
          <a:off x="4122645" y="6450384"/>
          <a:ext cx="7877736" cy="5332877"/>
        </xdr:xfrm>
        <a:graphic>
          <a:graphicData uri="http://schemas.openxmlformats.org/drawingml/2006/chart">
            <c:chart xmlns:c="http://schemas.openxmlformats.org/drawingml/2006/chart" xmlns:r="http://schemas.openxmlformats.org/officeDocument/2006/relationships" r:id="rId7"/>
          </a:graphicData>
        </a:graphic>
      </xdr:graphicFrame>
      <xdr:pic>
        <xdr:nvPicPr>
          <xdr:cNvPr id="29" name="Picture 28">
            <a:extLst>
              <a:ext uri="{FF2B5EF4-FFF2-40B4-BE49-F238E27FC236}">
                <a16:creationId xmlns:a16="http://schemas.microsoft.com/office/drawing/2014/main" id="{00000000-0008-0000-0900-00001D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69" t="7519" r="27073" b="4762"/>
          <a:stretch/>
        </xdr:blipFill>
        <xdr:spPr bwMode="auto">
          <a:xfrm rot="840965">
            <a:off x="10654831" y="7437665"/>
            <a:ext cx="414619" cy="39220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Picture 29">
            <a:extLst>
              <a:ext uri="{FF2B5EF4-FFF2-40B4-BE49-F238E27FC236}">
                <a16:creationId xmlns:a16="http://schemas.microsoft.com/office/drawing/2014/main" id="{00000000-0008-0000-0900-00001E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291" t="9792" r="25251" b="6975"/>
          <a:stretch/>
        </xdr:blipFill>
        <xdr:spPr bwMode="auto">
          <a:xfrm rot="1697103">
            <a:off x="11196918" y="9056596"/>
            <a:ext cx="414618" cy="381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 name="Picture 30">
            <a:extLst>
              <a:ext uri="{FF2B5EF4-FFF2-40B4-BE49-F238E27FC236}">
                <a16:creationId xmlns:a16="http://schemas.microsoft.com/office/drawing/2014/main" id="{00000000-0008-0000-0900-00001F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292" t="12239" r="27074" b="6977"/>
          <a:stretch/>
        </xdr:blipFill>
        <xdr:spPr bwMode="auto">
          <a:xfrm rot="2290223">
            <a:off x="11235022" y="9879107"/>
            <a:ext cx="403413" cy="36979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2" name="Picture 31">
            <a:extLst>
              <a:ext uri="{FF2B5EF4-FFF2-40B4-BE49-F238E27FC236}">
                <a16:creationId xmlns:a16="http://schemas.microsoft.com/office/drawing/2014/main" id="{00000000-0008-0000-0900-000020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7293" t="19342" r="23427" b="14894"/>
          <a:stretch/>
        </xdr:blipFill>
        <xdr:spPr bwMode="auto">
          <a:xfrm rot="898683">
            <a:off x="11178989" y="10797988"/>
            <a:ext cx="425824" cy="1905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3" name="Text Box 1031">
            <a:extLst>
              <a:ext uri="{FF2B5EF4-FFF2-40B4-BE49-F238E27FC236}">
                <a16:creationId xmlns:a16="http://schemas.microsoft.com/office/drawing/2014/main" id="{00000000-0008-0000-0900-000021000000}"/>
              </a:ext>
            </a:extLst>
          </xdr:cNvPr>
          <xdr:cNvSpPr txBox="1">
            <a:spLocks noChangeArrowheads="1"/>
          </xdr:cNvSpPr>
        </xdr:nvSpPr>
        <xdr:spPr bwMode="auto">
          <a:xfrm>
            <a:off x="7739353" y="7490983"/>
            <a:ext cx="949299"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 Oil Prone</a:t>
            </a:r>
          </a:p>
          <a:p>
            <a:pPr algn="ctr" rtl="0">
              <a:defRPr sz="1000"/>
            </a:pPr>
            <a:r>
              <a:rPr lang="en-US" sz="800" b="1" i="0" u="none" strike="noStrike" baseline="0">
                <a:solidFill>
                  <a:srgbClr val="000000"/>
                </a:solidFill>
                <a:latin typeface="Arial"/>
                <a:cs typeface="Arial"/>
              </a:rPr>
              <a:t>Usually Lacustrine</a:t>
            </a:r>
            <a:endParaRPr lang="en-US" b="1"/>
          </a:p>
        </xdr:txBody>
      </xdr:sp>
      <xdr:sp macro="" textlink="">
        <xdr:nvSpPr>
          <xdr:cNvPr id="34" name="Text Box 1032">
            <a:extLst>
              <a:ext uri="{FF2B5EF4-FFF2-40B4-BE49-F238E27FC236}">
                <a16:creationId xmlns:a16="http://schemas.microsoft.com/office/drawing/2014/main" id="{00000000-0008-0000-0900-000022000000}"/>
              </a:ext>
            </a:extLst>
          </xdr:cNvPr>
          <xdr:cNvSpPr txBox="1">
            <a:spLocks noChangeArrowheads="1"/>
          </xdr:cNvSpPr>
        </xdr:nvSpPr>
        <xdr:spPr bwMode="auto">
          <a:xfrm>
            <a:off x="10372407" y="8418980"/>
            <a:ext cx="880819"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II: Oil Prone</a:t>
            </a:r>
          </a:p>
          <a:p>
            <a:pPr algn="ctr" rtl="0">
              <a:defRPr sz="1000"/>
            </a:pPr>
            <a:r>
              <a:rPr lang="en-US" sz="800" b="1" i="0" u="none" strike="noStrike" baseline="0">
                <a:solidFill>
                  <a:srgbClr val="000000"/>
                </a:solidFill>
                <a:latin typeface="Arial"/>
                <a:cs typeface="Arial"/>
              </a:rPr>
              <a:t>Usually Marine</a:t>
            </a:r>
            <a:endParaRPr lang="en-US" b="1"/>
          </a:p>
        </xdr:txBody>
      </xdr:sp>
      <xdr:sp macro="" textlink="">
        <xdr:nvSpPr>
          <xdr:cNvPr id="35" name="Text Box 1033">
            <a:extLst>
              <a:ext uri="{FF2B5EF4-FFF2-40B4-BE49-F238E27FC236}">
                <a16:creationId xmlns:a16="http://schemas.microsoft.com/office/drawing/2014/main" id="{00000000-0008-0000-0900-000023000000}"/>
              </a:ext>
            </a:extLst>
          </xdr:cNvPr>
          <xdr:cNvSpPr txBox="1">
            <a:spLocks noChangeArrowheads="1"/>
          </xdr:cNvSpPr>
        </xdr:nvSpPr>
        <xdr:spPr bwMode="auto">
          <a:xfrm>
            <a:off x="10034757" y="9844316"/>
            <a:ext cx="886654" cy="23019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lnSpc>
                <a:spcPts val="800"/>
              </a:lnSpc>
              <a:defRPr sz="1000"/>
            </a:pPr>
            <a:r>
              <a:rPr lang="en-US" sz="800" b="1" i="0" u="none" strike="noStrike" baseline="0">
                <a:solidFill>
                  <a:srgbClr val="000000"/>
                </a:solidFill>
                <a:latin typeface="Arial"/>
                <a:cs typeface="Arial"/>
              </a:rPr>
              <a:t>Mixed Type II / III:</a:t>
            </a:r>
          </a:p>
          <a:p>
            <a:pPr algn="ctr" rtl="0">
              <a:lnSpc>
                <a:spcPts val="800"/>
              </a:lnSpc>
              <a:defRPr sz="1000"/>
            </a:pPr>
            <a:r>
              <a:rPr lang="en-US" sz="800" b="1" i="0" u="none" strike="noStrike" baseline="0">
                <a:solidFill>
                  <a:srgbClr val="000000"/>
                </a:solidFill>
                <a:latin typeface="Arial"/>
                <a:cs typeface="Arial"/>
              </a:rPr>
              <a:t>Oil / Gas Prone</a:t>
            </a:r>
            <a:endParaRPr lang="en-US" b="1"/>
          </a:p>
        </xdr:txBody>
      </xdr:sp>
      <xdr:sp macro="" textlink="">
        <xdr:nvSpPr>
          <xdr:cNvPr id="36" name="Text Box 1034">
            <a:extLst>
              <a:ext uri="{FF2B5EF4-FFF2-40B4-BE49-F238E27FC236}">
                <a16:creationId xmlns:a16="http://schemas.microsoft.com/office/drawing/2014/main" id="{00000000-0008-0000-0900-000024000000}"/>
              </a:ext>
            </a:extLst>
          </xdr:cNvPr>
          <xdr:cNvSpPr txBox="1">
            <a:spLocks noChangeArrowheads="1"/>
          </xdr:cNvSpPr>
        </xdr:nvSpPr>
        <xdr:spPr bwMode="auto">
          <a:xfrm>
            <a:off x="10729945" y="10428194"/>
            <a:ext cx="966418"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III: Gas Prone</a:t>
            </a:r>
            <a:endParaRPr lang="en-US" b="1"/>
          </a:p>
        </xdr:txBody>
      </xdr:sp>
      <xdr:sp macro="" textlink="">
        <xdr:nvSpPr>
          <xdr:cNvPr id="37" name="Text Box 1035">
            <a:extLst>
              <a:ext uri="{FF2B5EF4-FFF2-40B4-BE49-F238E27FC236}">
                <a16:creationId xmlns:a16="http://schemas.microsoft.com/office/drawing/2014/main" id="{00000000-0008-0000-0900-000025000000}"/>
              </a:ext>
            </a:extLst>
          </xdr:cNvPr>
          <xdr:cNvSpPr txBox="1">
            <a:spLocks noChangeArrowheads="1"/>
          </xdr:cNvSpPr>
        </xdr:nvSpPr>
        <xdr:spPr bwMode="auto">
          <a:xfrm>
            <a:off x="10802710" y="11126799"/>
            <a:ext cx="749757"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Dry Gas Prone</a:t>
            </a:r>
            <a:endParaRPr lang="en-US" b="1"/>
          </a:p>
        </xdr:txBody>
      </xdr:sp>
    </xdr:grpSp>
    <xdr:clientData/>
  </xdr:twoCellAnchor>
  <xdr:twoCellAnchor editAs="oneCell">
    <xdr:from>
      <xdr:col>12</xdr:col>
      <xdr:colOff>182880</xdr:colOff>
      <xdr:row>1</xdr:row>
      <xdr:rowOff>0</xdr:rowOff>
    </xdr:from>
    <xdr:to>
      <xdr:col>14</xdr:col>
      <xdr:colOff>7620</xdr:colOff>
      <xdr:row>6</xdr:row>
      <xdr:rowOff>114300</xdr:rowOff>
    </xdr:to>
    <xdr:pic>
      <xdr:nvPicPr>
        <xdr:cNvPr id="39" name="Picture 38" descr="C:\Users\spotthoff\Desktop\core lab logo.jpg">
          <a:extLst>
            <a:ext uri="{FF2B5EF4-FFF2-40B4-BE49-F238E27FC236}">
              <a16:creationId xmlns:a16="http://schemas.microsoft.com/office/drawing/2014/main" id="{00000000-0008-0000-0900-000027000000}"/>
            </a:ext>
          </a:extLst>
        </xdr:cNvPr>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98080" y="167640"/>
          <a:ext cx="1043940" cy="9525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52"/>
  <sheetViews>
    <sheetView tabSelected="1" view="pageBreakPreview" zoomScaleNormal="100" zoomScaleSheetLayoutView="100" workbookViewId="0"/>
  </sheetViews>
  <sheetFormatPr defaultRowHeight="12.75"/>
  <cols>
    <col min="1" max="1" width="7.42578125" customWidth="1"/>
    <col min="11" max="11" width="7.5703125" customWidth="1"/>
  </cols>
  <sheetData>
    <row r="1" spans="1:11" ht="13.5" thickBot="1">
      <c r="A1" s="1"/>
      <c r="B1" s="1"/>
      <c r="C1" s="1"/>
      <c r="D1" s="1"/>
      <c r="E1" s="1"/>
      <c r="F1" s="1"/>
      <c r="G1" s="1"/>
      <c r="H1" s="1"/>
      <c r="I1" s="1"/>
      <c r="J1" s="1"/>
      <c r="K1" s="1"/>
    </row>
    <row r="2" spans="1:11" ht="13.5" thickTop="1">
      <c r="A2" s="1"/>
      <c r="B2" s="6"/>
      <c r="C2" s="7"/>
      <c r="D2" s="7"/>
      <c r="E2" s="7"/>
      <c r="F2" s="7"/>
      <c r="G2" s="7"/>
      <c r="H2" s="7"/>
      <c r="I2" s="7"/>
      <c r="J2" s="8"/>
      <c r="K2" s="1"/>
    </row>
    <row r="3" spans="1:11">
      <c r="A3" s="1"/>
      <c r="B3" s="9"/>
      <c r="C3" s="1"/>
      <c r="D3" s="1"/>
      <c r="E3" s="1"/>
      <c r="F3" s="1"/>
      <c r="G3" s="1"/>
      <c r="H3" s="1"/>
      <c r="I3" s="1"/>
      <c r="J3" s="10"/>
      <c r="K3" s="1"/>
    </row>
    <row r="4" spans="1:11">
      <c r="A4" s="1"/>
      <c r="B4" s="9"/>
      <c r="C4" s="1"/>
      <c r="D4" s="1"/>
      <c r="E4" s="1"/>
      <c r="F4" s="1"/>
      <c r="G4" s="1"/>
      <c r="H4" s="1"/>
      <c r="I4" s="1"/>
      <c r="J4" s="10"/>
      <c r="K4" s="1"/>
    </row>
    <row r="5" spans="1:11">
      <c r="A5" s="1"/>
      <c r="B5" s="9"/>
      <c r="C5" s="1"/>
      <c r="D5" s="1"/>
      <c r="E5" s="1"/>
      <c r="F5" s="1"/>
      <c r="G5" s="1"/>
      <c r="H5" s="1"/>
      <c r="I5" s="1"/>
      <c r="J5" s="10"/>
      <c r="K5" s="1"/>
    </row>
    <row r="6" spans="1:11">
      <c r="A6" s="1"/>
      <c r="B6" s="9"/>
      <c r="C6" s="1"/>
      <c r="D6" s="1"/>
      <c r="E6" s="1"/>
      <c r="F6" s="1"/>
      <c r="G6" s="1"/>
      <c r="H6" s="1"/>
      <c r="I6" s="1"/>
      <c r="J6" s="10"/>
      <c r="K6" s="1"/>
    </row>
    <row r="7" spans="1:11">
      <c r="A7" s="1"/>
      <c r="B7" s="9"/>
      <c r="C7" s="1"/>
      <c r="D7" s="1"/>
      <c r="E7" s="1"/>
      <c r="F7" s="1"/>
      <c r="G7" s="1"/>
      <c r="H7" s="1"/>
      <c r="I7" s="1"/>
      <c r="J7" s="10"/>
      <c r="K7" s="1"/>
    </row>
    <row r="8" spans="1:11">
      <c r="A8" s="1"/>
      <c r="B8" s="9"/>
      <c r="C8" s="1"/>
      <c r="D8" s="1"/>
      <c r="E8" s="1"/>
      <c r="F8" s="1"/>
      <c r="G8" s="1"/>
      <c r="H8" s="1"/>
      <c r="I8" s="1"/>
      <c r="J8" s="10"/>
      <c r="K8" s="1"/>
    </row>
    <row r="9" spans="1:11">
      <c r="A9" s="1"/>
      <c r="B9" s="59"/>
      <c r="C9" s="20"/>
      <c r="D9" s="20"/>
      <c r="E9" s="20"/>
      <c r="F9" s="20"/>
      <c r="G9" s="20"/>
      <c r="H9" s="20"/>
      <c r="I9" s="20"/>
      <c r="J9" s="60"/>
      <c r="K9" s="1"/>
    </row>
    <row r="10" spans="1:11">
      <c r="A10" s="1"/>
      <c r="B10" s="59"/>
      <c r="C10" s="20"/>
      <c r="D10" s="20"/>
      <c r="E10" s="20"/>
      <c r="F10" s="20"/>
      <c r="G10" s="20"/>
      <c r="H10" s="20"/>
      <c r="I10" s="20"/>
      <c r="J10" s="60"/>
      <c r="K10" s="1"/>
    </row>
    <row r="11" spans="1:11" ht="15" customHeight="1">
      <c r="A11" s="11"/>
      <c r="B11" s="59"/>
      <c r="C11" s="68"/>
      <c r="D11" s="68"/>
      <c r="E11" s="68"/>
      <c r="F11" s="68"/>
      <c r="G11" s="68"/>
      <c r="H11" s="68"/>
      <c r="I11" s="68"/>
      <c r="J11" s="69"/>
      <c r="K11" s="1"/>
    </row>
    <row r="12" spans="1:11" ht="12" customHeight="1">
      <c r="A12" s="12"/>
      <c r="B12" s="59"/>
      <c r="C12" s="70"/>
      <c r="D12" s="70"/>
      <c r="E12" s="70"/>
      <c r="F12" s="70"/>
      <c r="G12" s="70"/>
      <c r="H12" s="70"/>
      <c r="I12" s="70"/>
      <c r="J12" s="71"/>
      <c r="K12" s="1"/>
    </row>
    <row r="13" spans="1:11">
      <c r="A13" s="1"/>
      <c r="B13" s="59"/>
      <c r="C13" s="20"/>
      <c r="D13" s="20"/>
      <c r="E13" s="20"/>
      <c r="F13" s="20"/>
      <c r="G13" s="20"/>
      <c r="H13" s="20"/>
      <c r="I13" s="20"/>
      <c r="J13" s="60"/>
      <c r="K13" s="1"/>
    </row>
    <row r="14" spans="1:11">
      <c r="A14" s="1"/>
      <c r="B14" s="59"/>
      <c r="C14" s="20"/>
      <c r="D14" s="20"/>
      <c r="E14" s="20"/>
      <c r="F14" s="20"/>
      <c r="G14" s="20"/>
      <c r="H14" s="20"/>
      <c r="I14" s="20"/>
      <c r="J14" s="60"/>
      <c r="K14" s="1"/>
    </row>
    <row r="15" spans="1:11" ht="26.25">
      <c r="A15" s="1"/>
      <c r="B15" s="102" t="s">
        <v>0</v>
      </c>
      <c r="C15" s="103"/>
      <c r="D15" s="103"/>
      <c r="E15" s="103"/>
      <c r="F15" s="103"/>
      <c r="G15" s="103"/>
      <c r="H15" s="103"/>
      <c r="I15" s="103"/>
      <c r="J15" s="104"/>
      <c r="K15" s="1"/>
    </row>
    <row r="16" spans="1:11" ht="18">
      <c r="A16" s="1"/>
      <c r="B16" s="105" t="s">
        <v>1</v>
      </c>
      <c r="C16" s="106"/>
      <c r="D16" s="106"/>
      <c r="E16" s="106"/>
      <c r="F16" s="106"/>
      <c r="G16" s="106"/>
      <c r="H16" s="106"/>
      <c r="I16" s="106"/>
      <c r="J16" s="107"/>
      <c r="K16" s="1"/>
    </row>
    <row r="17" spans="1:11">
      <c r="A17" s="1"/>
      <c r="B17" s="59"/>
      <c r="C17" s="20"/>
      <c r="D17" s="20"/>
      <c r="E17" s="20"/>
      <c r="F17" s="20"/>
      <c r="G17" s="20"/>
      <c r="H17" s="20"/>
      <c r="I17" s="20"/>
      <c r="J17" s="60"/>
      <c r="K17" s="1"/>
    </row>
    <row r="18" spans="1:11" ht="20.25">
      <c r="A18" s="1"/>
      <c r="B18" s="59"/>
      <c r="C18" s="20"/>
      <c r="D18" s="95" t="s">
        <v>2</v>
      </c>
      <c r="E18" s="95"/>
      <c r="F18" s="95"/>
      <c r="G18" s="95"/>
      <c r="H18" s="95"/>
      <c r="I18" s="20"/>
      <c r="J18" s="60"/>
      <c r="K18" s="1"/>
    </row>
    <row r="19" spans="1:11" ht="15">
      <c r="A19" s="1"/>
      <c r="B19" s="59"/>
      <c r="C19" s="20"/>
      <c r="D19" s="96" t="s">
        <v>3</v>
      </c>
      <c r="E19" s="96"/>
      <c r="F19" s="96"/>
      <c r="G19" s="96"/>
      <c r="H19" s="96"/>
      <c r="I19" s="20"/>
      <c r="J19" s="60"/>
      <c r="K19" s="1"/>
    </row>
    <row r="20" spans="1:11">
      <c r="A20" s="1"/>
      <c r="B20" s="59"/>
      <c r="C20" s="20"/>
      <c r="D20" s="20"/>
      <c r="E20" s="20"/>
      <c r="F20" s="20"/>
      <c r="G20" s="20"/>
      <c r="H20" s="20"/>
      <c r="I20" s="20"/>
      <c r="J20" s="60"/>
      <c r="K20" s="1"/>
    </row>
    <row r="21" spans="1:11">
      <c r="A21" s="1"/>
      <c r="B21" s="59"/>
      <c r="C21" s="20"/>
      <c r="D21" s="20"/>
      <c r="E21" s="20"/>
      <c r="F21" s="20"/>
      <c r="G21" s="20"/>
      <c r="H21" s="20"/>
      <c r="I21" s="20"/>
      <c r="J21" s="60"/>
      <c r="K21" s="1"/>
    </row>
    <row r="22" spans="1:11" ht="18">
      <c r="A22" s="1"/>
      <c r="B22" s="59"/>
      <c r="C22" s="20"/>
      <c r="D22" s="61"/>
      <c r="E22" s="61"/>
      <c r="F22" s="61"/>
      <c r="G22" s="61"/>
      <c r="H22" s="61"/>
      <c r="I22" s="20"/>
      <c r="J22" s="60"/>
      <c r="K22" s="1"/>
    </row>
    <row r="23" spans="1:11">
      <c r="A23" s="1"/>
      <c r="B23" s="59"/>
      <c r="C23" s="20"/>
      <c r="D23" s="20"/>
      <c r="E23" s="20"/>
      <c r="F23" s="20"/>
      <c r="G23" s="20"/>
      <c r="H23" s="20"/>
      <c r="I23" s="20"/>
      <c r="J23" s="60"/>
      <c r="K23" s="1"/>
    </row>
    <row r="24" spans="1:11" ht="27">
      <c r="A24" s="1"/>
      <c r="B24" s="115" t="s">
        <v>4</v>
      </c>
      <c r="C24" s="116"/>
      <c r="D24" s="116"/>
      <c r="E24" s="116"/>
      <c r="F24" s="116"/>
      <c r="G24" s="116"/>
      <c r="H24" s="116"/>
      <c r="I24" s="116"/>
      <c r="J24" s="117"/>
      <c r="K24" s="1"/>
    </row>
    <row r="25" spans="1:11" ht="20.25">
      <c r="A25" s="1"/>
      <c r="B25" s="59"/>
      <c r="C25" s="20"/>
      <c r="D25" s="94" t="s">
        <v>5</v>
      </c>
      <c r="E25" s="94"/>
      <c r="F25" s="94"/>
      <c r="G25" s="94"/>
      <c r="H25" s="94"/>
      <c r="I25" s="20"/>
      <c r="J25" s="60"/>
      <c r="K25" s="1"/>
    </row>
    <row r="26" spans="1:11" ht="20.25">
      <c r="A26" s="1"/>
      <c r="B26" s="59"/>
      <c r="C26" s="20"/>
      <c r="D26" s="94" t="s">
        <v>6</v>
      </c>
      <c r="E26" s="94"/>
      <c r="F26" s="94"/>
      <c r="G26" s="94"/>
      <c r="H26" s="94"/>
      <c r="I26" s="20"/>
      <c r="J26" s="60"/>
      <c r="K26" s="1"/>
    </row>
    <row r="27" spans="1:11" ht="20.25">
      <c r="A27" s="1"/>
      <c r="B27" s="59"/>
      <c r="C27" s="20"/>
      <c r="D27" s="94"/>
      <c r="E27" s="94"/>
      <c r="F27" s="94"/>
      <c r="G27" s="94"/>
      <c r="H27" s="94"/>
      <c r="I27" s="20"/>
      <c r="J27" s="60"/>
      <c r="K27" s="1"/>
    </row>
    <row r="28" spans="1:11" ht="20.25">
      <c r="A28" s="1"/>
      <c r="B28" s="59"/>
      <c r="C28" s="20"/>
      <c r="D28" s="94"/>
      <c r="E28" s="94"/>
      <c r="F28" s="94"/>
      <c r="G28" s="94"/>
      <c r="H28" s="94"/>
      <c r="I28" s="20"/>
      <c r="J28" s="60"/>
      <c r="K28" s="1"/>
    </row>
    <row r="29" spans="1:11">
      <c r="A29" s="1"/>
      <c r="B29" s="59"/>
      <c r="C29" s="20"/>
      <c r="D29" s="20"/>
      <c r="E29" s="20"/>
      <c r="F29" s="20"/>
      <c r="G29" s="20"/>
      <c r="H29" s="20"/>
      <c r="I29" s="20"/>
      <c r="J29" s="60"/>
      <c r="K29" s="1"/>
    </row>
    <row r="30" spans="1:11" ht="12.75" customHeight="1">
      <c r="A30" s="1"/>
      <c r="B30" s="9"/>
      <c r="C30" s="1"/>
      <c r="D30" s="1"/>
      <c r="E30" s="1"/>
      <c r="F30" s="1"/>
      <c r="G30" s="1"/>
      <c r="H30" s="1"/>
      <c r="I30" s="1"/>
      <c r="J30" s="10"/>
      <c r="K30" s="1"/>
    </row>
    <row r="31" spans="1:11" ht="18">
      <c r="A31" s="1"/>
      <c r="B31" s="99" t="s">
        <v>7</v>
      </c>
      <c r="C31" s="100"/>
      <c r="D31" s="100"/>
      <c r="E31" s="100"/>
      <c r="F31" s="100"/>
      <c r="G31" s="100"/>
      <c r="H31" s="100"/>
      <c r="I31" s="100"/>
      <c r="J31" s="101"/>
      <c r="K31" s="1"/>
    </row>
    <row r="32" spans="1:11">
      <c r="A32" s="1"/>
      <c r="B32" s="9"/>
      <c r="C32" s="1"/>
      <c r="D32" s="1"/>
      <c r="E32" s="1"/>
      <c r="F32" s="1"/>
      <c r="G32" s="1"/>
      <c r="H32" s="1"/>
      <c r="I32" s="1"/>
      <c r="J32" s="10"/>
      <c r="K32" s="1"/>
    </row>
    <row r="33" spans="1:11">
      <c r="A33" s="1"/>
      <c r="B33" s="9"/>
      <c r="C33" s="1"/>
      <c r="D33" s="1"/>
      <c r="E33" s="1"/>
      <c r="F33" s="1"/>
      <c r="G33" s="1"/>
      <c r="H33" s="1"/>
      <c r="I33" s="1"/>
      <c r="J33" s="10"/>
      <c r="K33" s="1"/>
    </row>
    <row r="34" spans="1:11" ht="18">
      <c r="A34" s="1"/>
      <c r="B34" s="9"/>
      <c r="C34" s="1"/>
      <c r="D34" s="108">
        <v>45366</v>
      </c>
      <c r="E34" s="108"/>
      <c r="F34" s="108"/>
      <c r="G34" s="108"/>
      <c r="H34" s="108"/>
      <c r="I34" s="1"/>
      <c r="J34" s="10"/>
      <c r="K34" s="1"/>
    </row>
    <row r="35" spans="1:11">
      <c r="A35" s="1"/>
      <c r="B35" s="9"/>
      <c r="C35" s="1"/>
      <c r="D35" s="1"/>
      <c r="E35" s="1"/>
      <c r="F35" s="1"/>
      <c r="G35" s="1"/>
      <c r="H35" s="1"/>
      <c r="I35" s="1"/>
      <c r="J35" s="10"/>
      <c r="K35" s="1"/>
    </row>
    <row r="36" spans="1:11" ht="18">
      <c r="A36" s="1"/>
      <c r="B36" s="9"/>
      <c r="C36" s="1"/>
      <c r="D36" s="97" t="s">
        <v>8</v>
      </c>
      <c r="E36" s="97"/>
      <c r="F36" s="97"/>
      <c r="G36" s="97"/>
      <c r="H36" s="97"/>
      <c r="I36" s="1"/>
      <c r="J36" s="10"/>
      <c r="K36" s="1"/>
    </row>
    <row r="37" spans="1:11" ht="18">
      <c r="A37" s="1"/>
      <c r="B37" s="9"/>
      <c r="C37" s="1"/>
      <c r="D37" s="97" t="s">
        <v>9</v>
      </c>
      <c r="E37" s="97"/>
      <c r="F37" s="97"/>
      <c r="G37" s="97"/>
      <c r="H37" s="97"/>
      <c r="I37" s="1"/>
      <c r="J37" s="10"/>
      <c r="K37" s="1"/>
    </row>
    <row r="38" spans="1:11" ht="18">
      <c r="A38" s="1"/>
      <c r="B38" s="9"/>
      <c r="C38" s="1"/>
      <c r="D38" s="97" t="s">
        <v>10</v>
      </c>
      <c r="E38" s="97"/>
      <c r="F38" s="97"/>
      <c r="G38" s="97"/>
      <c r="H38" s="97"/>
      <c r="I38" s="1"/>
      <c r="J38" s="10"/>
      <c r="K38" s="1"/>
    </row>
    <row r="39" spans="1:11">
      <c r="A39" s="1"/>
      <c r="B39" s="9"/>
      <c r="C39" s="1"/>
      <c r="D39" s="1"/>
      <c r="E39" s="1"/>
      <c r="F39" s="1"/>
      <c r="G39" s="1"/>
      <c r="H39" s="1"/>
      <c r="I39" s="1"/>
      <c r="J39" s="10"/>
      <c r="K39" s="1"/>
    </row>
    <row r="40" spans="1:11" ht="110.25" customHeight="1" thickBot="1">
      <c r="A40" s="1"/>
      <c r="B40" s="9"/>
      <c r="C40" s="98" t="s">
        <v>11</v>
      </c>
      <c r="D40" s="98"/>
      <c r="E40" s="98"/>
      <c r="F40" s="98"/>
      <c r="G40" s="98"/>
      <c r="H40" s="98"/>
      <c r="I40" s="98"/>
      <c r="J40" s="17"/>
      <c r="K40" s="1"/>
    </row>
    <row r="41" spans="1:11" ht="13.5" thickTop="1">
      <c r="A41" s="1"/>
      <c r="B41" s="16"/>
      <c r="C41" s="1"/>
      <c r="D41" s="1"/>
      <c r="E41" s="1"/>
      <c r="F41" s="1"/>
      <c r="G41" s="1"/>
      <c r="H41" s="1"/>
      <c r="I41" s="1"/>
      <c r="J41" s="1"/>
      <c r="K41" s="1"/>
    </row>
    <row r="42" spans="1:11">
      <c r="A42" s="1"/>
      <c r="B42" s="1"/>
      <c r="C42" s="1"/>
      <c r="D42" s="1"/>
      <c r="E42" s="1"/>
      <c r="F42" s="1"/>
      <c r="G42" s="1"/>
      <c r="H42" s="1"/>
      <c r="I42" s="1"/>
      <c r="J42" s="1"/>
      <c r="K42" s="1"/>
    </row>
    <row r="43" spans="1:11" ht="18">
      <c r="A43" s="1"/>
      <c r="B43" s="1"/>
      <c r="C43" s="1"/>
      <c r="D43" s="97"/>
      <c r="E43" s="97"/>
      <c r="F43" s="97"/>
      <c r="G43" s="97"/>
      <c r="H43" s="97"/>
      <c r="I43" s="1"/>
      <c r="J43" s="1"/>
      <c r="K43" s="1"/>
    </row>
    <row r="44" spans="1:11" ht="18">
      <c r="A44" s="1"/>
      <c r="B44" s="1"/>
      <c r="C44" s="1"/>
      <c r="D44" s="97"/>
      <c r="E44" s="97"/>
      <c r="F44" s="97"/>
      <c r="G44" s="97"/>
      <c r="H44" s="97"/>
      <c r="I44" s="1"/>
      <c r="J44" s="1"/>
      <c r="K44" s="1"/>
    </row>
    <row r="45" spans="1:11" ht="18">
      <c r="A45" s="1"/>
      <c r="B45" s="1"/>
      <c r="C45" s="1"/>
      <c r="D45" s="97"/>
      <c r="E45" s="97"/>
      <c r="F45" s="97"/>
      <c r="G45" s="97"/>
      <c r="H45" s="97"/>
      <c r="I45" s="1"/>
      <c r="J45" s="1"/>
      <c r="K45" s="1"/>
    </row>
    <row r="46" spans="1:11">
      <c r="A46" s="1"/>
      <c r="B46" s="1"/>
      <c r="C46" s="1"/>
      <c r="I46" s="1"/>
      <c r="J46" s="1"/>
      <c r="K46" s="1"/>
    </row>
    <row r="47" spans="1:11">
      <c r="A47" s="1"/>
      <c r="B47" s="1"/>
      <c r="C47" s="1"/>
      <c r="I47" s="1"/>
      <c r="J47" s="1"/>
      <c r="K47" s="1"/>
    </row>
    <row r="48" spans="1:11">
      <c r="A48" s="1"/>
      <c r="B48" s="1"/>
      <c r="C48" s="1"/>
      <c r="I48" s="1"/>
      <c r="J48" s="1"/>
      <c r="K48" s="1"/>
    </row>
    <row r="49" spans="1:11">
      <c r="A49" s="1"/>
      <c r="B49" s="1"/>
      <c r="C49" s="1"/>
      <c r="I49" s="1"/>
      <c r="J49" s="1"/>
      <c r="K49" s="1"/>
    </row>
    <row r="50" spans="1:11">
      <c r="A50" s="1"/>
      <c r="B50" s="1"/>
      <c r="C50" s="1"/>
      <c r="I50" s="1"/>
      <c r="J50" s="1"/>
      <c r="K50" s="1"/>
    </row>
    <row r="51" spans="1:11">
      <c r="A51" s="1"/>
      <c r="B51" s="1"/>
      <c r="C51" s="1"/>
      <c r="D51" s="1"/>
      <c r="E51" s="1"/>
      <c r="F51" s="1"/>
      <c r="G51" s="1"/>
      <c r="H51" s="1"/>
      <c r="I51" s="1"/>
      <c r="J51" s="1"/>
      <c r="K51" s="1"/>
    </row>
    <row r="52" spans="1:11">
      <c r="A52" s="1"/>
      <c r="B52" s="1"/>
      <c r="C52" s="1"/>
      <c r="D52" s="1"/>
      <c r="E52" s="1"/>
      <c r="F52" s="1"/>
      <c r="G52" s="1"/>
      <c r="H52" s="1"/>
      <c r="I52" s="1"/>
      <c r="J52" s="1"/>
      <c r="K52" s="1"/>
    </row>
  </sheetData>
  <customSheetViews>
    <customSheetView guid="{9E4232BB-3DBB-49FE-A1D6-0F81CC0E0FD2}" showPageBreaks="1" view="pageBreakPreview">
      <selection activeCell="Q28" sqref="Q28"/>
    </customSheetView>
  </customSheetViews>
  <mergeCells count="18">
    <mergeCell ref="B15:J15"/>
    <mergeCell ref="B16:J16"/>
    <mergeCell ref="D25:H25"/>
    <mergeCell ref="D34:H34"/>
    <mergeCell ref="D44:H44"/>
    <mergeCell ref="D45:H45"/>
    <mergeCell ref="D26:H26"/>
    <mergeCell ref="D18:H18"/>
    <mergeCell ref="D19:H19"/>
    <mergeCell ref="D27:H27"/>
    <mergeCell ref="D28:H28"/>
    <mergeCell ref="D43:H43"/>
    <mergeCell ref="D36:H36"/>
    <mergeCell ref="D37:H37"/>
    <mergeCell ref="D38:H38"/>
    <mergeCell ref="C40:I40"/>
    <mergeCell ref="B24:J24"/>
    <mergeCell ref="B31:J31"/>
  </mergeCells>
  <phoneticPr fontId="5" type="noConversion"/>
  <printOptions horizontalCentered="1"/>
  <pageMargins left="0.6" right="0.7" top="0.75" bottom="0.75" header="0.3" footer="0.3"/>
  <pageSetup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M358"/>
  <sheetViews>
    <sheetView zoomScale="115" zoomScaleNormal="115" workbookViewId="0">
      <selection activeCell="I75" sqref="I75:I79"/>
    </sheetView>
  </sheetViews>
  <sheetFormatPr defaultColWidth="9.140625" defaultRowHeight="15" customHeight="1"/>
  <cols>
    <col min="1" max="1" width="9.140625" style="43"/>
    <col min="2" max="2" width="10.85546875" style="43" bestFit="1" customWidth="1"/>
    <col min="3" max="19" width="9.140625" style="43"/>
    <col min="20" max="20" width="10.140625" style="43" bestFit="1" customWidth="1"/>
    <col min="21" max="27" width="9.140625" style="43"/>
    <col min="28" max="28" width="15.140625" style="43" customWidth="1"/>
    <col min="29" max="29" width="16.85546875" style="43" customWidth="1"/>
    <col min="30" max="30" width="9.140625" style="43"/>
    <col min="31" max="31" width="10.42578125" style="43" bestFit="1" customWidth="1"/>
    <col min="32" max="32" width="9.140625" style="43"/>
    <col min="33" max="33" width="9.140625" style="56"/>
    <col min="34" max="64" width="9.140625" style="43"/>
    <col min="65" max="65" width="9.140625" style="56"/>
    <col min="66" max="16384" width="9.140625" style="43"/>
  </cols>
  <sheetData>
    <row r="1" spans="1:65" ht="15" customHeight="1">
      <c r="R1" s="44" t="s">
        <v>12</v>
      </c>
      <c r="S1" s="45"/>
      <c r="T1" s="45"/>
      <c r="U1" s="45"/>
      <c r="V1" s="45"/>
      <c r="W1" s="46"/>
      <c r="X1" s="44"/>
    </row>
    <row r="2" spans="1:65" ht="15" customHeight="1">
      <c r="R2" s="47"/>
      <c r="T2" s="35" t="s">
        <v>13</v>
      </c>
      <c r="W2" s="48"/>
      <c r="X2" s="47"/>
    </row>
    <row r="3" spans="1:65" ht="15" customHeight="1">
      <c r="R3" s="47" t="s">
        <v>14</v>
      </c>
      <c r="T3" s="49" t="s">
        <v>4</v>
      </c>
      <c r="U3" s="50"/>
      <c r="V3" s="51"/>
      <c r="W3" s="48"/>
      <c r="X3" s="47"/>
    </row>
    <row r="4" spans="1:65" ht="15" customHeight="1">
      <c r="R4" s="47" t="s">
        <v>15</v>
      </c>
      <c r="T4" s="49" t="s">
        <v>5</v>
      </c>
      <c r="U4" s="50"/>
      <c r="V4" s="51"/>
      <c r="W4" s="48"/>
      <c r="X4" s="47"/>
    </row>
    <row r="5" spans="1:65" ht="15" customHeight="1">
      <c r="R5" s="47" t="s">
        <v>16</v>
      </c>
      <c r="T5" s="49" t="s">
        <v>17</v>
      </c>
      <c r="U5" s="50"/>
      <c r="V5" s="51"/>
      <c r="W5" s="48"/>
      <c r="X5" s="47"/>
    </row>
    <row r="6" spans="1:65" ht="15" customHeight="1">
      <c r="R6" s="47" t="s">
        <v>18</v>
      </c>
      <c r="T6" s="49"/>
      <c r="U6" s="50"/>
      <c r="V6" s="51"/>
      <c r="W6" s="48"/>
      <c r="X6" s="47"/>
    </row>
    <row r="7" spans="1:65" ht="15" customHeight="1">
      <c r="R7" s="47" t="s">
        <v>19</v>
      </c>
      <c r="T7" s="49" t="s">
        <v>6</v>
      </c>
      <c r="U7" s="50"/>
      <c r="V7" s="51"/>
      <c r="W7" s="48"/>
      <c r="X7" s="47"/>
    </row>
    <row r="8" spans="1:65" ht="15" customHeight="1">
      <c r="R8" s="47" t="s">
        <v>20</v>
      </c>
      <c r="T8" s="52">
        <f ca="1">TODAY()</f>
        <v>45399</v>
      </c>
      <c r="U8" s="50"/>
      <c r="V8" s="51"/>
      <c r="W8" s="48"/>
      <c r="X8" s="47"/>
    </row>
    <row r="9" spans="1:65" ht="15" customHeight="1">
      <c r="R9" s="47" t="s">
        <v>21</v>
      </c>
      <c r="T9" s="49" t="str">
        <f>CONCATENATE("CoreLab ATC # ",T2)</f>
        <v>CoreLab ATC # 2400785G- Extracted</v>
      </c>
      <c r="U9" s="50"/>
      <c r="V9" s="51"/>
      <c r="W9" s="48"/>
      <c r="X9" s="47"/>
    </row>
    <row r="10" spans="1:65" ht="15" customHeight="1">
      <c r="R10" s="47"/>
      <c r="T10" s="35"/>
      <c r="W10" s="48"/>
      <c r="X10" s="47"/>
    </row>
    <row r="11" spans="1:65" ht="15" customHeight="1" thickBot="1">
      <c r="R11" s="53"/>
      <c r="S11" s="54"/>
      <c r="T11" s="54"/>
      <c r="U11" s="54"/>
      <c r="V11" s="54"/>
      <c r="W11" s="55"/>
      <c r="X11" s="47"/>
      <c r="AC11" s="109"/>
      <c r="AD11" s="109"/>
      <c r="AE11" s="109"/>
    </row>
    <row r="12" spans="1:65" s="35" customFormat="1" ht="15" customHeight="1">
      <c r="A12" s="56"/>
      <c r="B12" s="56"/>
      <c r="C12" s="56"/>
      <c r="D12" s="56"/>
      <c r="E12" s="56"/>
      <c r="F12" s="56"/>
      <c r="G12" s="56"/>
      <c r="H12" s="56"/>
      <c r="I12" s="56"/>
      <c r="J12" s="56"/>
      <c r="K12" s="56"/>
      <c r="L12" s="56"/>
      <c r="M12" s="56"/>
      <c r="N12" s="56"/>
      <c r="O12" s="56"/>
      <c r="P12" s="56"/>
      <c r="Q12" s="56"/>
      <c r="R12" s="56"/>
      <c r="S12" s="57"/>
      <c r="T12" s="57"/>
      <c r="U12" s="56"/>
      <c r="V12" s="56"/>
      <c r="W12" s="56"/>
      <c r="AG12" s="39"/>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M12" s="56"/>
    </row>
    <row r="13" spans="1:65" s="35" customFormat="1">
      <c r="B13" s="88"/>
      <c r="D13" s="91"/>
      <c r="P13" s="91"/>
      <c r="X13" s="88"/>
      <c r="Z13" s="91"/>
      <c r="AA13" s="91"/>
      <c r="AB13" s="63"/>
      <c r="AC13" s="64"/>
      <c r="AD13" s="91"/>
      <c r="AE13" s="91"/>
      <c r="AG13" s="39"/>
      <c r="AJ13"/>
      <c r="AK13"/>
      <c r="AL13"/>
      <c r="AM13"/>
      <c r="AV13" s="13"/>
      <c r="BM13" s="39"/>
    </row>
    <row r="14" spans="1:65" s="35" customFormat="1">
      <c r="B14" s="88"/>
      <c r="D14" s="91"/>
      <c r="P14" s="91"/>
      <c r="X14" s="88"/>
      <c r="Z14" s="91"/>
      <c r="AA14" s="91"/>
      <c r="AB14" s="63"/>
      <c r="AC14" s="64"/>
      <c r="AD14" s="91"/>
      <c r="AE14" s="91"/>
      <c r="AG14" s="39"/>
      <c r="AJ14"/>
      <c r="AK14"/>
      <c r="AL14"/>
      <c r="AM14"/>
      <c r="AV14" s="13"/>
      <c r="BM14" s="39"/>
    </row>
    <row r="15" spans="1:65" s="35" customFormat="1">
      <c r="B15" s="88"/>
      <c r="D15" s="91"/>
      <c r="P15" s="91"/>
      <c r="X15" s="88"/>
      <c r="Z15" s="91"/>
      <c r="AA15" s="91"/>
      <c r="AB15" s="63"/>
      <c r="AC15" s="64"/>
      <c r="AD15" s="91"/>
      <c r="AE15" s="91"/>
      <c r="AG15" s="39"/>
      <c r="AJ15"/>
      <c r="AK15"/>
      <c r="AL15"/>
      <c r="AM15"/>
      <c r="AV15" s="13"/>
      <c r="BM15" s="39"/>
    </row>
    <row r="16" spans="1:65" s="35" customFormat="1">
      <c r="B16" s="88"/>
      <c r="D16" s="91"/>
      <c r="P16" s="91"/>
      <c r="X16" s="88"/>
      <c r="Z16" s="91"/>
      <c r="AA16" s="91"/>
      <c r="AB16" s="63"/>
      <c r="AC16" s="64"/>
      <c r="AD16" s="91"/>
      <c r="AE16" s="91"/>
      <c r="AG16" s="39"/>
      <c r="AJ16"/>
      <c r="AK16"/>
      <c r="AL16"/>
      <c r="AM16"/>
      <c r="AV16" s="13"/>
      <c r="BM16" s="39"/>
    </row>
    <row r="17" spans="2:65" s="35" customFormat="1">
      <c r="B17" s="88"/>
      <c r="D17" s="91"/>
      <c r="P17" s="91"/>
      <c r="X17" s="88"/>
      <c r="Z17" s="91"/>
      <c r="AA17" s="91"/>
      <c r="AB17" s="63"/>
      <c r="AC17" s="64"/>
      <c r="AD17" s="91"/>
      <c r="AE17" s="91"/>
      <c r="AG17" s="39"/>
      <c r="AJ17"/>
      <c r="AK17"/>
      <c r="AL17"/>
      <c r="AM17"/>
      <c r="AV17" s="13"/>
      <c r="BM17" s="39"/>
    </row>
    <row r="18" spans="2:65" s="35" customFormat="1">
      <c r="B18" s="88"/>
      <c r="D18" s="91"/>
      <c r="P18" s="91"/>
      <c r="X18" s="88"/>
      <c r="Z18" s="91"/>
      <c r="AA18" s="91"/>
      <c r="AB18" s="63"/>
      <c r="AC18" s="64"/>
      <c r="AD18" s="91"/>
      <c r="AE18" s="91"/>
      <c r="AG18" s="39"/>
      <c r="AJ18"/>
      <c r="AK18"/>
      <c r="AL18"/>
      <c r="AM18"/>
      <c r="AV18" s="13"/>
      <c r="BM18" s="39"/>
    </row>
    <row r="19" spans="2:65" s="35" customFormat="1">
      <c r="B19" s="88"/>
      <c r="D19" s="91"/>
      <c r="P19" s="91"/>
      <c r="X19" s="88"/>
      <c r="Z19" s="91"/>
      <c r="AA19" s="91"/>
      <c r="AB19" s="63"/>
      <c r="AC19" s="64"/>
      <c r="AD19" s="91"/>
      <c r="AE19" s="91"/>
      <c r="AG19" s="39"/>
      <c r="AJ19"/>
      <c r="AK19"/>
      <c r="AL19"/>
      <c r="AM19"/>
      <c r="AV19" s="13"/>
      <c r="BM19" s="39"/>
    </row>
    <row r="20" spans="2:65" s="35" customFormat="1">
      <c r="B20" s="88"/>
      <c r="D20" s="91"/>
      <c r="P20" s="91"/>
      <c r="X20" s="88"/>
      <c r="Z20" s="91"/>
      <c r="AA20" s="91"/>
      <c r="AB20" s="63"/>
      <c r="AC20" s="64"/>
      <c r="AD20" s="91"/>
      <c r="AE20" s="91"/>
      <c r="AG20" s="39"/>
      <c r="AJ20"/>
      <c r="AK20"/>
      <c r="AL20"/>
      <c r="AM20"/>
      <c r="AV20" s="13"/>
      <c r="BM20" s="39"/>
    </row>
    <row r="21" spans="2:65" s="35" customFormat="1">
      <c r="B21" s="88"/>
      <c r="D21" s="91"/>
      <c r="P21" s="91"/>
      <c r="X21" s="88"/>
      <c r="Z21" s="91"/>
      <c r="AA21" s="91"/>
      <c r="AB21" s="63"/>
      <c r="AC21" s="64"/>
      <c r="AD21" s="91"/>
      <c r="AE21" s="91"/>
      <c r="AG21" s="39"/>
      <c r="AJ21"/>
      <c r="AK21"/>
      <c r="AL21"/>
      <c r="AM21"/>
      <c r="AV21" s="13"/>
      <c r="BM21" s="39"/>
    </row>
    <row r="22" spans="2:65" s="35" customFormat="1">
      <c r="B22" s="88"/>
      <c r="D22" s="91"/>
      <c r="P22" s="91"/>
      <c r="X22" s="88"/>
      <c r="Z22" s="91"/>
      <c r="AA22" s="91"/>
      <c r="AB22" s="63"/>
      <c r="AC22" s="64"/>
      <c r="AD22" s="91"/>
      <c r="AE22" s="91"/>
      <c r="AG22" s="39"/>
      <c r="AJ22"/>
      <c r="AK22"/>
      <c r="AL22"/>
      <c r="AM22"/>
      <c r="AV22" s="13"/>
      <c r="BM22" s="39"/>
    </row>
    <row r="23" spans="2:65" s="35" customFormat="1">
      <c r="B23" s="88"/>
      <c r="D23" s="91"/>
      <c r="P23" s="91"/>
      <c r="X23" s="88"/>
      <c r="Z23" s="91"/>
      <c r="AA23" s="91"/>
      <c r="AB23" s="63"/>
      <c r="AC23" s="64"/>
      <c r="AD23" s="91"/>
      <c r="AE23" s="91"/>
      <c r="AG23" s="39"/>
      <c r="AJ23"/>
      <c r="AK23"/>
      <c r="AL23"/>
      <c r="AM23"/>
      <c r="AV23" s="13"/>
      <c r="BM23" s="39"/>
    </row>
    <row r="24" spans="2:65" s="35" customFormat="1">
      <c r="B24" s="88"/>
      <c r="D24" s="91"/>
      <c r="P24" s="91"/>
      <c r="X24" s="88"/>
      <c r="Z24" s="91"/>
      <c r="AA24" s="91"/>
      <c r="AB24" s="63"/>
      <c r="AC24" s="64"/>
      <c r="AD24" s="91"/>
      <c r="AE24" s="91"/>
      <c r="AG24" s="39"/>
      <c r="AJ24"/>
      <c r="AK24"/>
      <c r="AL24"/>
      <c r="AM24"/>
      <c r="AV24" s="13"/>
      <c r="BM24" s="39"/>
    </row>
    <row r="25" spans="2:65" s="35" customFormat="1">
      <c r="B25" s="88"/>
      <c r="D25" s="91"/>
      <c r="P25" s="91"/>
      <c r="X25" s="88"/>
      <c r="Z25" s="91"/>
      <c r="AA25" s="91"/>
      <c r="AB25" s="63"/>
      <c r="AC25" s="64"/>
      <c r="AD25" s="91"/>
      <c r="AE25" s="91"/>
      <c r="AG25" s="39"/>
      <c r="AJ25"/>
      <c r="AK25"/>
      <c r="AL25"/>
      <c r="AM25"/>
      <c r="AV25" s="13"/>
      <c r="BM25" s="39"/>
    </row>
    <row r="26" spans="2:65" s="35" customFormat="1">
      <c r="B26" s="88"/>
      <c r="D26" s="91"/>
      <c r="P26" s="91"/>
      <c r="X26" s="88"/>
      <c r="Z26" s="91"/>
      <c r="AA26" s="91"/>
      <c r="AB26" s="63"/>
      <c r="AC26" s="64"/>
      <c r="AD26" s="91"/>
      <c r="AE26" s="91"/>
      <c r="AG26" s="39"/>
      <c r="AJ26"/>
      <c r="AK26"/>
      <c r="AL26"/>
      <c r="AM26"/>
      <c r="AV26" s="13"/>
      <c r="BM26" s="39"/>
    </row>
    <row r="27" spans="2:65" s="35" customFormat="1" ht="15" customHeight="1">
      <c r="B27" s="88"/>
      <c r="D27" s="91"/>
      <c r="P27" s="91"/>
      <c r="X27" s="88"/>
      <c r="Z27" s="91"/>
      <c r="AA27" s="91"/>
      <c r="AB27" s="63"/>
      <c r="AC27" s="64"/>
      <c r="AD27" s="91"/>
      <c r="AE27" s="91"/>
      <c r="AG27" s="39"/>
      <c r="AJ27"/>
      <c r="AK27"/>
      <c r="AL27"/>
      <c r="AM27"/>
      <c r="AV27" s="13"/>
      <c r="BM27" s="39"/>
    </row>
    <row r="28" spans="2:65" s="35" customFormat="1" ht="15" customHeight="1">
      <c r="B28" s="88"/>
      <c r="D28" s="91"/>
      <c r="P28" s="91"/>
      <c r="X28" s="88"/>
      <c r="Z28" s="91"/>
      <c r="AA28" s="91"/>
      <c r="AB28" s="63"/>
      <c r="AC28" s="64"/>
      <c r="AD28" s="91"/>
      <c r="AE28" s="91"/>
      <c r="AG28" s="39"/>
      <c r="AJ28"/>
      <c r="AK28"/>
      <c r="AL28"/>
      <c r="AM28"/>
      <c r="AV28" s="13"/>
      <c r="BM28" s="39"/>
    </row>
    <row r="29" spans="2:65" s="35" customFormat="1" ht="15" customHeight="1">
      <c r="B29" s="88"/>
      <c r="D29" s="91"/>
      <c r="P29" s="91"/>
      <c r="X29" s="88"/>
      <c r="Z29" s="91"/>
      <c r="AA29" s="91"/>
      <c r="AB29" s="63"/>
      <c r="AC29" s="64"/>
      <c r="AD29" s="91"/>
      <c r="AE29" s="91"/>
      <c r="AG29" s="39"/>
      <c r="AJ29"/>
      <c r="AK29"/>
      <c r="AL29"/>
      <c r="AM29"/>
      <c r="AV29" s="13"/>
      <c r="BM29" s="39"/>
    </row>
    <row r="30" spans="2:65" s="35" customFormat="1" ht="15" customHeight="1">
      <c r="B30" s="88"/>
      <c r="D30" s="91"/>
      <c r="P30" s="91"/>
      <c r="X30" s="88"/>
      <c r="Z30" s="91"/>
      <c r="AA30" s="91"/>
      <c r="AB30" s="63"/>
      <c r="AC30" s="64"/>
      <c r="AD30" s="91"/>
      <c r="AE30" s="91"/>
      <c r="AG30" s="39"/>
      <c r="AJ30"/>
      <c r="AK30"/>
      <c r="AL30"/>
      <c r="AM30"/>
      <c r="AV30" s="13"/>
      <c r="BM30" s="66"/>
    </row>
    <row r="31" spans="2:65" s="35" customFormat="1" ht="15" customHeight="1">
      <c r="B31" s="88"/>
      <c r="D31" s="91"/>
      <c r="P31" s="91"/>
      <c r="X31" s="88"/>
      <c r="Z31" s="91"/>
      <c r="AA31" s="91"/>
      <c r="AB31" s="63"/>
      <c r="AC31" s="64"/>
      <c r="AD31" s="91"/>
      <c r="AE31" s="91"/>
      <c r="AG31" s="39"/>
      <c r="AJ31"/>
      <c r="AK31"/>
      <c r="AL31"/>
      <c r="AM31"/>
      <c r="AV31" s="13"/>
      <c r="BM31" s="66"/>
    </row>
    <row r="32" spans="2:65" s="35" customFormat="1" ht="15" customHeight="1">
      <c r="B32" s="88"/>
      <c r="D32" s="91"/>
      <c r="P32" s="91"/>
      <c r="X32" s="88"/>
      <c r="Z32" s="91"/>
      <c r="AA32" s="91"/>
      <c r="AB32" s="63"/>
      <c r="AC32" s="64"/>
      <c r="AD32" s="91"/>
      <c r="AE32" s="91"/>
      <c r="AG32" s="39"/>
      <c r="AJ32"/>
      <c r="AK32"/>
      <c r="AL32"/>
      <c r="AM32"/>
      <c r="AV32" s="13"/>
      <c r="BM32" s="66"/>
    </row>
    <row r="33" spans="2:65" s="35" customFormat="1" ht="15" customHeight="1">
      <c r="B33" s="88"/>
      <c r="D33" s="91"/>
      <c r="P33" s="91"/>
      <c r="X33" s="88"/>
      <c r="Z33" s="91"/>
      <c r="AA33" s="91"/>
      <c r="AB33" s="63"/>
      <c r="AC33" s="64"/>
      <c r="AD33" s="91"/>
      <c r="AE33" s="91"/>
      <c r="AG33" s="39"/>
      <c r="AJ33"/>
      <c r="AK33"/>
      <c r="AL33"/>
      <c r="AM33"/>
      <c r="AV33" s="13"/>
      <c r="BM33" s="66"/>
    </row>
    <row r="34" spans="2:65" s="35" customFormat="1" ht="15" customHeight="1">
      <c r="B34" s="88"/>
      <c r="D34" s="91"/>
      <c r="P34" s="91"/>
      <c r="X34" s="88"/>
      <c r="Z34" s="91"/>
      <c r="AA34" s="91"/>
      <c r="AB34" s="63"/>
      <c r="AC34" s="64"/>
      <c r="AD34" s="91"/>
      <c r="AE34" s="91"/>
      <c r="AG34" s="39"/>
      <c r="AJ34"/>
      <c r="AK34"/>
      <c r="AL34"/>
      <c r="AM34"/>
      <c r="AV34" s="13"/>
      <c r="BM34" s="66"/>
    </row>
    <row r="35" spans="2:65" s="35" customFormat="1" ht="15" customHeight="1">
      <c r="B35" s="88"/>
      <c r="D35" s="91"/>
      <c r="P35" s="91"/>
      <c r="X35" s="88"/>
      <c r="Z35" s="91"/>
      <c r="AA35" s="91"/>
      <c r="AB35" s="63"/>
      <c r="AC35" s="64"/>
      <c r="AD35" s="91"/>
      <c r="AE35" s="91"/>
      <c r="AG35" s="39"/>
      <c r="AJ35"/>
      <c r="AK35"/>
      <c r="AL35"/>
      <c r="AM35"/>
      <c r="AV35" s="13"/>
      <c r="BM35" s="66"/>
    </row>
    <row r="36" spans="2:65" s="35" customFormat="1" ht="15" customHeight="1">
      <c r="B36" s="88"/>
      <c r="D36" s="91"/>
      <c r="P36" s="91"/>
      <c r="X36" s="88"/>
      <c r="Z36" s="91"/>
      <c r="AA36" s="91"/>
      <c r="AB36" s="63"/>
      <c r="AC36" s="64"/>
      <c r="AD36" s="91"/>
      <c r="AE36" s="91"/>
      <c r="AG36" s="39"/>
      <c r="AJ36"/>
      <c r="AK36"/>
      <c r="AL36"/>
      <c r="AM36"/>
      <c r="AV36" s="13"/>
      <c r="BM36" s="66"/>
    </row>
    <row r="37" spans="2:65" s="35" customFormat="1" ht="15" customHeight="1">
      <c r="B37" s="88"/>
      <c r="D37" s="91"/>
      <c r="P37" s="91"/>
      <c r="X37" s="88"/>
      <c r="Z37" s="91"/>
      <c r="AA37" s="91"/>
      <c r="AB37" s="63"/>
      <c r="AC37" s="64"/>
      <c r="AD37" s="91"/>
      <c r="AE37" s="91"/>
      <c r="AG37" s="39"/>
      <c r="AJ37"/>
      <c r="AK37"/>
      <c r="AL37"/>
      <c r="AM37"/>
      <c r="AV37" s="13"/>
      <c r="BM37" s="66"/>
    </row>
    <row r="38" spans="2:65" s="35" customFormat="1" ht="15" customHeight="1">
      <c r="B38" s="88"/>
      <c r="D38" s="91"/>
      <c r="P38" s="91"/>
      <c r="X38" s="88"/>
      <c r="Z38" s="91"/>
      <c r="AA38" s="91"/>
      <c r="AB38" s="63"/>
      <c r="AC38" s="64"/>
      <c r="AD38" s="91"/>
      <c r="AE38" s="91"/>
      <c r="AG38" s="39"/>
      <c r="AJ38"/>
      <c r="AK38"/>
      <c r="AL38"/>
      <c r="AM38"/>
      <c r="AV38" s="13"/>
      <c r="BM38" s="66"/>
    </row>
    <row r="39" spans="2:65" s="35" customFormat="1" ht="15" customHeight="1">
      <c r="B39" s="88"/>
      <c r="D39" s="91"/>
      <c r="P39" s="91"/>
      <c r="X39" s="88"/>
      <c r="Z39" s="91"/>
      <c r="AA39" s="91"/>
      <c r="AB39" s="63"/>
      <c r="AC39" s="64"/>
      <c r="AD39" s="91"/>
      <c r="AE39" s="91"/>
      <c r="AG39" s="39"/>
      <c r="AJ39"/>
      <c r="AK39"/>
      <c r="AL39"/>
      <c r="AM39"/>
      <c r="AV39" s="13"/>
      <c r="BM39" s="66"/>
    </row>
    <row r="40" spans="2:65" s="35" customFormat="1" ht="15" customHeight="1">
      <c r="B40" s="88"/>
      <c r="D40" s="91"/>
      <c r="P40" s="91"/>
      <c r="X40" s="88"/>
      <c r="Z40" s="91"/>
      <c r="AA40" s="91"/>
      <c r="AB40" s="63"/>
      <c r="AC40" s="64"/>
      <c r="AD40" s="91"/>
      <c r="AE40" s="91"/>
      <c r="AG40" s="39"/>
      <c r="AJ40"/>
      <c r="AK40"/>
      <c r="AL40"/>
      <c r="AM40"/>
      <c r="AV40" s="13"/>
      <c r="BM40" s="66"/>
    </row>
    <row r="41" spans="2:65" s="35" customFormat="1" ht="15" customHeight="1">
      <c r="B41" s="88"/>
      <c r="D41" s="91"/>
      <c r="P41" s="91"/>
      <c r="X41" s="88"/>
      <c r="Z41" s="91"/>
      <c r="AA41" s="91"/>
      <c r="AB41" s="63"/>
      <c r="AC41" s="64"/>
      <c r="AD41" s="91"/>
      <c r="AE41" s="91"/>
      <c r="AG41" s="39"/>
      <c r="AJ41"/>
      <c r="AK41"/>
      <c r="AL41"/>
      <c r="AM41"/>
      <c r="AV41" s="13"/>
      <c r="BM41" s="66"/>
    </row>
    <row r="42" spans="2:65" s="35" customFormat="1" ht="15" customHeight="1">
      <c r="B42" s="88"/>
      <c r="D42" s="91"/>
      <c r="P42" s="91"/>
      <c r="X42" s="88"/>
      <c r="Z42" s="91"/>
      <c r="AA42" s="91"/>
      <c r="AB42" s="63"/>
      <c r="AC42" s="64"/>
      <c r="AD42" s="91"/>
      <c r="AE42" s="91"/>
      <c r="AG42" s="39"/>
      <c r="AJ42"/>
      <c r="AK42"/>
      <c r="AL42"/>
      <c r="AM42"/>
      <c r="AV42" s="13"/>
      <c r="BM42" s="66"/>
    </row>
    <row r="43" spans="2:65" s="35" customFormat="1" ht="15" customHeight="1">
      <c r="B43" s="88"/>
      <c r="D43" s="91"/>
      <c r="P43" s="91"/>
      <c r="X43" s="88"/>
      <c r="Z43" s="91"/>
      <c r="AA43" s="91"/>
      <c r="AB43" s="63"/>
      <c r="AC43" s="64"/>
      <c r="AD43" s="91"/>
      <c r="AE43" s="91"/>
      <c r="AG43" s="39"/>
      <c r="AJ43"/>
      <c r="AK43"/>
      <c r="AL43"/>
      <c r="AM43"/>
      <c r="AV43" s="13"/>
      <c r="BM43" s="66"/>
    </row>
    <row r="44" spans="2:65" s="35" customFormat="1" ht="15" customHeight="1">
      <c r="B44" s="88"/>
      <c r="D44" s="91"/>
      <c r="P44" s="91"/>
      <c r="X44" s="88"/>
      <c r="Z44" s="91"/>
      <c r="AA44" s="91"/>
      <c r="AB44" s="63"/>
      <c r="AC44" s="64"/>
      <c r="AD44" s="91"/>
      <c r="AE44" s="91"/>
      <c r="AG44" s="39"/>
      <c r="AJ44"/>
      <c r="AK44"/>
      <c r="AL44"/>
      <c r="AM44"/>
      <c r="AV44" s="13"/>
      <c r="BM44" s="66"/>
    </row>
    <row r="45" spans="2:65" s="35" customFormat="1" ht="15" customHeight="1">
      <c r="B45" s="88"/>
      <c r="D45" s="91"/>
      <c r="P45" s="91"/>
      <c r="X45" s="88"/>
      <c r="Z45" s="91"/>
      <c r="AA45" s="91"/>
      <c r="AB45" s="63"/>
      <c r="AC45" s="64"/>
      <c r="AD45" s="91"/>
      <c r="AE45" s="91"/>
      <c r="AG45" s="39"/>
      <c r="AJ45"/>
      <c r="AK45"/>
      <c r="AL45"/>
      <c r="AM45"/>
      <c r="AV45" s="13"/>
      <c r="BM45" s="66"/>
    </row>
    <row r="46" spans="2:65" s="35" customFormat="1" ht="15" customHeight="1">
      <c r="B46" s="88"/>
      <c r="D46" s="91"/>
      <c r="P46" s="91"/>
      <c r="X46" s="88"/>
      <c r="Z46" s="91"/>
      <c r="AA46" s="91"/>
      <c r="AB46" s="63"/>
      <c r="AC46" s="64"/>
      <c r="AD46" s="91"/>
      <c r="AE46" s="91"/>
      <c r="AG46" s="39"/>
      <c r="AJ46"/>
      <c r="AK46"/>
      <c r="AL46"/>
      <c r="AM46"/>
      <c r="AV46" s="13"/>
      <c r="BM46" s="66"/>
    </row>
    <row r="47" spans="2:65" s="35" customFormat="1" ht="15" customHeight="1">
      <c r="B47" s="88"/>
      <c r="D47" s="91"/>
      <c r="P47" s="91"/>
      <c r="X47" s="88"/>
      <c r="Z47" s="91"/>
      <c r="AA47" s="91"/>
      <c r="AB47" s="63"/>
      <c r="AC47" s="64"/>
      <c r="AD47" s="91"/>
      <c r="AE47" s="91"/>
      <c r="AG47" s="39"/>
      <c r="AJ47"/>
      <c r="AK47"/>
      <c r="AL47"/>
      <c r="AM47"/>
      <c r="AV47" s="13"/>
      <c r="BM47" s="66"/>
    </row>
    <row r="48" spans="2:65" s="35" customFormat="1" ht="15" customHeight="1">
      <c r="B48" s="88"/>
      <c r="D48" s="91"/>
      <c r="P48" s="91"/>
      <c r="X48" s="88"/>
      <c r="Z48" s="91"/>
      <c r="AA48" s="91"/>
      <c r="AB48" s="63"/>
      <c r="AC48" s="64"/>
      <c r="AD48" s="91"/>
      <c r="AE48" s="91"/>
      <c r="AG48" s="39"/>
      <c r="AJ48"/>
      <c r="AK48"/>
      <c r="AL48"/>
      <c r="AM48"/>
      <c r="AV48" s="13"/>
      <c r="BM48" s="66"/>
    </row>
    <row r="49" spans="1:65" s="35" customFormat="1" ht="15" customHeight="1">
      <c r="B49" s="88"/>
      <c r="D49" s="91"/>
      <c r="P49" s="91"/>
      <c r="X49" s="88"/>
      <c r="Z49" s="91"/>
      <c r="AA49" s="91"/>
      <c r="AB49" s="63"/>
      <c r="AC49" s="64"/>
      <c r="AD49" s="91"/>
      <c r="AE49" s="91"/>
      <c r="AG49" s="39"/>
      <c r="AJ49"/>
      <c r="AK49"/>
      <c r="AL49"/>
      <c r="AM49"/>
      <c r="AV49" s="13"/>
      <c r="BM49" s="66"/>
    </row>
    <row r="50" spans="1:65" s="35" customFormat="1" ht="15" customHeight="1">
      <c r="B50" s="88"/>
      <c r="D50" s="91"/>
      <c r="P50" s="91"/>
      <c r="X50" s="88"/>
      <c r="Z50" s="91"/>
      <c r="AA50" s="91"/>
      <c r="AB50" s="63"/>
      <c r="AC50" s="64"/>
      <c r="AD50" s="91"/>
      <c r="AE50" s="91"/>
      <c r="AG50" s="39"/>
      <c r="AJ50"/>
      <c r="AK50"/>
      <c r="AL50"/>
      <c r="AM50"/>
      <c r="AV50" s="13"/>
      <c r="BM50" s="66"/>
    </row>
    <row r="51" spans="1:65" s="35" customFormat="1" ht="15" customHeight="1">
      <c r="B51" s="88"/>
      <c r="D51" s="91"/>
      <c r="P51" s="91"/>
      <c r="X51" s="88"/>
      <c r="Z51" s="91"/>
      <c r="AA51" s="91"/>
      <c r="AB51" s="63"/>
      <c r="AC51" s="64"/>
      <c r="AD51" s="91"/>
      <c r="AE51" s="91"/>
      <c r="AG51" s="39"/>
      <c r="AJ51"/>
      <c r="AK51"/>
      <c r="AL51"/>
      <c r="AM51"/>
      <c r="AV51" s="13"/>
      <c r="BM51" s="66"/>
    </row>
    <row r="52" spans="1:65" s="35" customFormat="1" ht="15" customHeight="1">
      <c r="B52" s="88"/>
      <c r="D52" s="91"/>
      <c r="P52" s="91"/>
      <c r="X52" s="88"/>
      <c r="Z52" s="91"/>
      <c r="AA52" s="91"/>
      <c r="AB52" s="63"/>
      <c r="AC52" s="64"/>
      <c r="AD52" s="91"/>
      <c r="AE52" s="91"/>
      <c r="AG52" s="39"/>
      <c r="AJ52"/>
      <c r="AK52"/>
      <c r="AL52"/>
      <c r="AM52"/>
      <c r="AV52" s="13"/>
      <c r="BM52" s="66"/>
    </row>
    <row r="53" spans="1:65" s="35" customFormat="1" ht="15" customHeight="1">
      <c r="B53" s="88"/>
      <c r="D53" s="91"/>
      <c r="P53" s="91"/>
      <c r="X53" s="88"/>
      <c r="Z53" s="91"/>
      <c r="AA53" s="91"/>
      <c r="AB53" s="63"/>
      <c r="AC53" s="64"/>
      <c r="AD53" s="91"/>
      <c r="AE53" s="91"/>
      <c r="AG53" s="39"/>
      <c r="AJ53"/>
      <c r="AK53"/>
      <c r="AL53"/>
      <c r="AM53"/>
      <c r="AV53" s="13"/>
      <c r="BM53" s="66"/>
    </row>
    <row r="54" spans="1:65" s="35" customFormat="1" ht="15" customHeight="1">
      <c r="B54" s="88"/>
      <c r="D54" s="91"/>
      <c r="P54" s="91"/>
      <c r="X54" s="88"/>
      <c r="Z54" s="91"/>
      <c r="AA54" s="91"/>
      <c r="AB54" s="63"/>
      <c r="AC54" s="64"/>
      <c r="AD54" s="91"/>
      <c r="AE54" s="91"/>
      <c r="AG54" s="39"/>
      <c r="AJ54"/>
      <c r="AK54"/>
      <c r="AL54"/>
      <c r="AM54"/>
      <c r="AV54" s="13"/>
      <c r="BM54" s="66"/>
    </row>
    <row r="55" spans="1:65" s="35" customFormat="1" ht="15" customHeight="1">
      <c r="B55" s="88"/>
      <c r="D55" s="91"/>
      <c r="P55" s="91"/>
      <c r="X55" s="88"/>
      <c r="Z55" s="91"/>
      <c r="AA55" s="91"/>
      <c r="AB55" s="63"/>
      <c r="AC55" s="64"/>
      <c r="AD55" s="91"/>
      <c r="AE55" s="91"/>
      <c r="AG55" s="39"/>
      <c r="AJ55"/>
      <c r="AK55"/>
      <c r="AL55"/>
      <c r="AM55"/>
      <c r="AV55" s="13"/>
      <c r="BM55" s="66"/>
    </row>
    <row r="56" spans="1:65" s="35" customFormat="1" ht="15" customHeight="1">
      <c r="B56" s="88"/>
      <c r="D56" s="91"/>
      <c r="P56" s="91"/>
      <c r="X56" s="88"/>
      <c r="Z56" s="91"/>
      <c r="AA56" s="91"/>
      <c r="AB56" s="63"/>
      <c r="AC56" s="64"/>
      <c r="AD56" s="91"/>
      <c r="AE56" s="91"/>
      <c r="AG56" s="39"/>
      <c r="AJ56"/>
      <c r="AK56"/>
      <c r="AL56"/>
      <c r="AM56"/>
      <c r="AV56" s="13"/>
      <c r="BM56" s="66"/>
    </row>
    <row r="57" spans="1:65" s="35" customFormat="1" ht="15" customHeight="1">
      <c r="B57" s="88"/>
      <c r="D57" s="91"/>
      <c r="P57" s="91"/>
      <c r="X57" s="88"/>
      <c r="Z57" s="91"/>
      <c r="AA57" s="91"/>
      <c r="AB57" s="63"/>
      <c r="AC57" s="64"/>
      <c r="AD57" s="91"/>
      <c r="AE57" s="91"/>
      <c r="AG57" s="39"/>
      <c r="AJ57"/>
      <c r="AK57"/>
      <c r="AL57"/>
      <c r="AM57"/>
      <c r="AV57" s="13"/>
      <c r="BM57" s="66"/>
    </row>
    <row r="58" spans="1:65" s="35" customFormat="1" ht="15" customHeight="1">
      <c r="B58" s="88"/>
      <c r="D58" s="91"/>
      <c r="P58" s="91"/>
      <c r="X58" s="88"/>
      <c r="Z58" s="91"/>
      <c r="AA58" s="91"/>
      <c r="AB58" s="63"/>
      <c r="AC58" s="64"/>
      <c r="AD58" s="91"/>
      <c r="AE58" s="91"/>
      <c r="AG58" s="39"/>
      <c r="AJ58"/>
      <c r="AK58"/>
      <c r="AL58"/>
      <c r="AM58"/>
      <c r="AV58" s="13"/>
      <c r="BM58" s="39"/>
    </row>
    <row r="59" spans="1:65" s="35" customFormat="1" ht="15" customHeight="1">
      <c r="B59" s="88"/>
      <c r="D59" s="91"/>
      <c r="P59" s="91"/>
      <c r="X59" s="88"/>
      <c r="Z59" s="91"/>
      <c r="AA59" s="91"/>
      <c r="AB59" s="63"/>
      <c r="AC59" s="64"/>
      <c r="AD59" s="91"/>
      <c r="AE59" s="91"/>
      <c r="AG59" s="39"/>
      <c r="AJ59"/>
      <c r="AK59"/>
      <c r="AL59"/>
      <c r="AM59"/>
      <c r="AV59" s="13"/>
      <c r="BM59" s="39"/>
    </row>
    <row r="60" spans="1:65" s="35" customFormat="1" ht="15" customHeight="1">
      <c r="B60" s="88"/>
      <c r="D60" s="91"/>
      <c r="H60" s="67"/>
      <c r="P60" s="91"/>
      <c r="X60" s="88"/>
      <c r="Z60" s="91"/>
      <c r="AA60" s="91"/>
      <c r="AB60" s="63"/>
      <c r="AC60" s="64"/>
      <c r="AD60" s="91"/>
      <c r="AE60" s="91"/>
      <c r="AG60" s="39"/>
      <c r="AJ60"/>
      <c r="AK60"/>
      <c r="AL60"/>
      <c r="AM60"/>
      <c r="AV60" s="13"/>
      <c r="BM60" s="39"/>
    </row>
    <row r="61" spans="1:65" s="35" customFormat="1" ht="15" customHeight="1">
      <c r="B61" s="88"/>
      <c r="C61"/>
      <c r="D61" s="91"/>
      <c r="E61"/>
      <c r="F61"/>
      <c r="G61"/>
      <c r="H61"/>
      <c r="I61"/>
      <c r="J61"/>
      <c r="K61"/>
      <c r="L61"/>
      <c r="M61"/>
      <c r="N61"/>
      <c r="O61"/>
      <c r="P61" s="91"/>
      <c r="Q61"/>
      <c r="R61"/>
      <c r="S61"/>
      <c r="T61"/>
      <c r="U61"/>
      <c r="V61"/>
      <c r="W61"/>
      <c r="X61" s="88"/>
      <c r="Z61" s="91"/>
      <c r="AA61" s="90"/>
      <c r="AB61" s="63"/>
      <c r="AC61" s="64"/>
      <c r="AD61" s="91"/>
      <c r="AE61" s="91"/>
      <c r="AG61" s="39"/>
      <c r="AJ61"/>
      <c r="AK61"/>
      <c r="AL61"/>
      <c r="AM61"/>
      <c r="AV61" s="13"/>
      <c r="BM61" s="39"/>
    </row>
    <row r="62" spans="1:65" s="35" customFormat="1" ht="15" customHeight="1">
      <c r="B62" s="89"/>
      <c r="C62"/>
      <c r="D62" s="90"/>
      <c r="E62"/>
      <c r="F62"/>
      <c r="G62"/>
      <c r="H62"/>
      <c r="I62"/>
      <c r="J62"/>
      <c r="K62"/>
      <c r="L62"/>
      <c r="M62"/>
      <c r="N62"/>
      <c r="O62"/>
      <c r="P62" s="90"/>
      <c r="Q62"/>
      <c r="R62"/>
      <c r="S62"/>
      <c r="T62"/>
      <c r="U62"/>
      <c r="V62"/>
      <c r="W62"/>
      <c r="X62" s="89"/>
      <c r="Z62" s="90"/>
      <c r="AA62" s="90"/>
      <c r="AB62" s="63"/>
      <c r="AC62" s="64"/>
      <c r="AD62" s="90"/>
      <c r="AE62" s="90"/>
      <c r="AG62" s="39"/>
      <c r="AJ62"/>
      <c r="AK62"/>
      <c r="AL62"/>
      <c r="AM62"/>
      <c r="AV62" s="13"/>
      <c r="BM62" s="39"/>
    </row>
    <row r="63" spans="1:65" s="35" customFormat="1" ht="15" customHeight="1">
      <c r="B63"/>
      <c r="C63"/>
      <c r="D63"/>
      <c r="E63"/>
      <c r="F63"/>
      <c r="G63"/>
      <c r="H63"/>
      <c r="I63"/>
      <c r="J63"/>
      <c r="K63"/>
      <c r="L63"/>
      <c r="M63"/>
      <c r="N63"/>
      <c r="O63"/>
      <c r="P63"/>
      <c r="Q63"/>
      <c r="R63"/>
      <c r="S63"/>
      <c r="T63"/>
      <c r="U63"/>
      <c r="V63"/>
      <c r="W63"/>
      <c r="AB63" s="63"/>
      <c r="AC63" s="64"/>
      <c r="AD63" s="64"/>
      <c r="AE63" s="64"/>
      <c r="AG63" s="39"/>
      <c r="AJ63"/>
      <c r="AK63"/>
      <c r="AL63"/>
      <c r="AM63"/>
      <c r="AV63" s="13"/>
      <c r="BM63" s="39"/>
    </row>
    <row r="64" spans="1:65" s="35" customFormat="1" ht="15" customHeight="1">
      <c r="A64"/>
      <c r="B64"/>
      <c r="C64"/>
      <c r="D64"/>
      <c r="E64"/>
      <c r="F64"/>
      <c r="G64"/>
      <c r="H64"/>
      <c r="I64"/>
      <c r="J64"/>
      <c r="K64"/>
      <c r="L64"/>
      <c r="M64"/>
      <c r="N64"/>
      <c r="O64"/>
      <c r="P64"/>
      <c r="Q64"/>
      <c r="R64"/>
      <c r="S64"/>
      <c r="T64"/>
      <c r="U64"/>
      <c r="V64"/>
      <c r="W64"/>
      <c r="AB64" s="63"/>
      <c r="AC64" s="64"/>
      <c r="AD64" s="64"/>
      <c r="AE64" s="64"/>
      <c r="AG64" s="39"/>
      <c r="AJ64"/>
      <c r="AK64"/>
      <c r="AL64"/>
      <c r="AM64"/>
      <c r="AV64" s="13"/>
      <c r="BM64" s="39"/>
    </row>
    <row r="65" spans="1:65" s="35" customFormat="1" ht="15" customHeight="1">
      <c r="A65"/>
      <c r="B65"/>
      <c r="C65"/>
      <c r="D65"/>
      <c r="E65"/>
      <c r="F65"/>
      <c r="G65"/>
      <c r="H65"/>
      <c r="I65"/>
      <c r="J65"/>
      <c r="K65"/>
      <c r="L65"/>
      <c r="M65"/>
      <c r="N65"/>
      <c r="O65"/>
      <c r="P65"/>
      <c r="Q65"/>
      <c r="R65"/>
      <c r="S65"/>
      <c r="T65"/>
      <c r="U65"/>
      <c r="V65"/>
      <c r="W65"/>
      <c r="AB65" s="63"/>
      <c r="AC65" s="64"/>
      <c r="AD65" s="64"/>
      <c r="AE65" s="64"/>
      <c r="AG65" s="39"/>
      <c r="AJ65"/>
      <c r="AK65"/>
      <c r="AL65"/>
      <c r="AM65"/>
      <c r="AV65" s="13"/>
      <c r="BM65" s="39"/>
    </row>
    <row r="66" spans="1:65" s="35" customFormat="1" ht="15" customHeight="1">
      <c r="A66"/>
      <c r="B66"/>
      <c r="C66"/>
      <c r="D66"/>
      <c r="E66"/>
      <c r="F66"/>
      <c r="G66"/>
      <c r="H66"/>
      <c r="I66"/>
      <c r="J66"/>
      <c r="K66"/>
      <c r="L66"/>
      <c r="M66"/>
      <c r="N66"/>
      <c r="O66"/>
      <c r="P66"/>
      <c r="Q66"/>
      <c r="R66"/>
      <c r="S66"/>
      <c r="T66"/>
      <c r="U66"/>
      <c r="V66"/>
      <c r="W66"/>
      <c r="AB66" s="63"/>
      <c r="AC66" s="64"/>
      <c r="AD66" s="64"/>
      <c r="AE66" s="64"/>
      <c r="AG66" s="39"/>
      <c r="AJ66"/>
      <c r="AK66"/>
      <c r="AL66"/>
      <c r="AM66"/>
      <c r="AV66" s="13"/>
      <c r="BM66" s="39"/>
    </row>
    <row r="67" spans="1:65" s="35" customFormat="1" ht="15" customHeight="1">
      <c r="A67"/>
      <c r="B67"/>
      <c r="C67"/>
      <c r="D67"/>
      <c r="E67"/>
      <c r="F67"/>
      <c r="G67"/>
      <c r="H67"/>
      <c r="I67"/>
      <c r="J67"/>
      <c r="K67"/>
      <c r="L67"/>
      <c r="M67"/>
      <c r="N67"/>
      <c r="O67"/>
      <c r="P67"/>
      <c r="Q67"/>
      <c r="R67"/>
      <c r="S67"/>
      <c r="T67"/>
      <c r="U67"/>
      <c r="V67"/>
      <c r="W67"/>
      <c r="AB67" s="63"/>
      <c r="AC67" s="64"/>
      <c r="AD67" s="64"/>
      <c r="AE67" s="64"/>
      <c r="AG67" s="39"/>
      <c r="AJ67"/>
      <c r="AK67"/>
      <c r="AL67"/>
      <c r="AM67"/>
      <c r="AV67" s="13"/>
      <c r="BM67" s="39"/>
    </row>
    <row r="68" spans="1:65" s="35" customFormat="1" ht="15" customHeight="1">
      <c r="A68"/>
      <c r="B68"/>
      <c r="C68"/>
      <c r="D68"/>
      <c r="E68"/>
      <c r="F68"/>
      <c r="G68"/>
      <c r="H68"/>
      <c r="I68"/>
      <c r="J68"/>
      <c r="K68"/>
      <c r="L68"/>
      <c r="M68"/>
      <c r="N68"/>
      <c r="O68"/>
      <c r="P68"/>
      <c r="Q68"/>
      <c r="R68"/>
      <c r="S68"/>
      <c r="T68"/>
      <c r="U68"/>
      <c r="V68"/>
      <c r="W68"/>
      <c r="AB68" s="63"/>
      <c r="AC68" s="64"/>
      <c r="AD68" s="64"/>
      <c r="AE68" s="64"/>
      <c r="AG68" s="39"/>
      <c r="AJ68"/>
      <c r="AK68"/>
      <c r="AL68"/>
      <c r="AM68"/>
      <c r="AV68" s="13"/>
      <c r="BM68" s="39"/>
    </row>
    <row r="69" spans="1:65" s="35" customFormat="1" ht="15" customHeight="1">
      <c r="A69"/>
      <c r="B69"/>
      <c r="C69"/>
      <c r="D69"/>
      <c r="E69"/>
      <c r="F69"/>
      <c r="G69"/>
      <c r="H69"/>
      <c r="I69"/>
      <c r="J69"/>
      <c r="K69"/>
      <c r="L69"/>
      <c r="M69"/>
      <c r="N69"/>
      <c r="O69"/>
      <c r="P69"/>
      <c r="Q69"/>
      <c r="R69"/>
      <c r="S69"/>
      <c r="T69"/>
      <c r="U69"/>
      <c r="V69"/>
      <c r="W69"/>
      <c r="AB69" s="63"/>
      <c r="AC69" s="64"/>
      <c r="AD69" s="64"/>
      <c r="AE69" s="64"/>
      <c r="AG69" s="39"/>
      <c r="AJ69"/>
      <c r="AK69"/>
      <c r="AL69"/>
      <c r="AM69"/>
      <c r="AV69" s="13"/>
      <c r="BM69" s="39"/>
    </row>
    <row r="70" spans="1:65" s="35" customFormat="1" ht="15" customHeight="1">
      <c r="A70"/>
      <c r="B70"/>
      <c r="C70"/>
      <c r="D70"/>
      <c r="E70"/>
      <c r="F70"/>
      <c r="G70"/>
      <c r="H70"/>
      <c r="I70"/>
      <c r="J70"/>
      <c r="K70"/>
      <c r="L70"/>
      <c r="M70"/>
      <c r="N70"/>
      <c r="O70"/>
      <c r="P70"/>
      <c r="Q70"/>
      <c r="R70"/>
      <c r="S70"/>
      <c r="T70"/>
      <c r="U70"/>
      <c r="V70"/>
      <c r="W70"/>
      <c r="AB70" s="63"/>
      <c r="AC70" s="64"/>
      <c r="AD70" s="64"/>
      <c r="AE70" s="64"/>
      <c r="AG70" s="39"/>
      <c r="AJ70"/>
      <c r="AK70"/>
      <c r="AL70"/>
      <c r="AM70"/>
      <c r="AV70" s="13"/>
      <c r="BM70" s="39"/>
    </row>
    <row r="71" spans="1:65" s="35" customFormat="1" ht="15" customHeight="1">
      <c r="A71"/>
      <c r="B71"/>
      <c r="C71"/>
      <c r="D71"/>
      <c r="E71"/>
      <c r="F71"/>
      <c r="G71"/>
      <c r="H71"/>
      <c r="I71"/>
      <c r="J71"/>
      <c r="K71"/>
      <c r="L71"/>
      <c r="M71"/>
      <c r="N71"/>
      <c r="O71"/>
      <c r="P71"/>
      <c r="Q71"/>
      <c r="R71"/>
      <c r="S71"/>
      <c r="T71"/>
      <c r="U71"/>
      <c r="V71"/>
      <c r="W71"/>
      <c r="AB71" s="63"/>
      <c r="AC71" s="64"/>
      <c r="AD71" s="64"/>
      <c r="AE71" s="64"/>
      <c r="AG71" s="39"/>
      <c r="AJ71"/>
      <c r="AK71"/>
      <c r="AL71"/>
      <c r="AM71"/>
      <c r="AV71" s="13"/>
      <c r="BM71" s="39"/>
    </row>
    <row r="72" spans="1:65" s="35" customFormat="1" ht="15" customHeight="1">
      <c r="B72" s="62"/>
      <c r="H72" s="67"/>
      <c r="AB72" s="63"/>
      <c r="AC72" s="64"/>
      <c r="AD72" s="64"/>
      <c r="AE72" s="64"/>
      <c r="AG72" s="39"/>
      <c r="AJ72"/>
      <c r="AK72"/>
      <c r="AL72"/>
      <c r="AM72"/>
      <c r="AV72" s="13"/>
      <c r="BM72" s="39"/>
    </row>
    <row r="73" spans="1:65" s="35" customFormat="1" ht="15" customHeight="1">
      <c r="B73" s="62"/>
      <c r="H73" s="67"/>
      <c r="AB73" s="63"/>
      <c r="AC73" s="64"/>
      <c r="AD73" s="64"/>
      <c r="AE73" s="64"/>
      <c r="AG73" s="39"/>
      <c r="AJ73"/>
      <c r="AK73"/>
      <c r="AL73"/>
      <c r="AM73"/>
      <c r="AV73" s="13"/>
      <c r="BM73" s="39"/>
    </row>
    <row r="74" spans="1:65" s="35" customFormat="1" ht="15" customHeight="1">
      <c r="B74" s="62"/>
      <c r="H74" s="67"/>
      <c r="AA74" s="35" t="s">
        <v>22</v>
      </c>
      <c r="AB74" s="63"/>
      <c r="AC74" s="64"/>
      <c r="AD74" s="64"/>
      <c r="AE74" s="64"/>
      <c r="AG74" s="39"/>
      <c r="AJ74"/>
      <c r="AK74"/>
      <c r="AL74"/>
      <c r="AM74"/>
      <c r="AV74" s="13"/>
      <c r="BM74" s="39"/>
    </row>
    <row r="75" spans="1:65" s="35" customFormat="1" ht="15" customHeight="1">
      <c r="B75" s="62"/>
      <c r="H75" s="67"/>
      <c r="AA75" s="35" t="s">
        <v>22</v>
      </c>
      <c r="AB75" s="63"/>
      <c r="AC75" s="64"/>
      <c r="AD75" s="64"/>
      <c r="AE75" s="64"/>
      <c r="AG75" s="39"/>
      <c r="AJ75"/>
      <c r="AK75"/>
      <c r="AL75"/>
      <c r="AM75"/>
      <c r="AV75" s="13"/>
      <c r="BM75" s="39"/>
    </row>
    <row r="76" spans="1:65" s="35" customFormat="1" ht="15" customHeight="1">
      <c r="B76" s="62"/>
      <c r="H76" s="67"/>
      <c r="AA76" s="35" t="s">
        <v>22</v>
      </c>
      <c r="AB76" s="63"/>
      <c r="AC76" s="64"/>
      <c r="AD76" s="64"/>
      <c r="AE76" s="64"/>
      <c r="AG76" s="39"/>
      <c r="AJ76"/>
      <c r="AK76"/>
      <c r="AL76"/>
      <c r="AM76"/>
      <c r="AV76" s="13"/>
      <c r="BM76" s="39"/>
    </row>
    <row r="77" spans="1:65" s="35" customFormat="1" ht="15" customHeight="1">
      <c r="B77" s="62"/>
      <c r="H77" s="67"/>
      <c r="AA77" s="35" t="s">
        <v>22</v>
      </c>
      <c r="AB77" s="63"/>
      <c r="AC77" s="64"/>
      <c r="AD77" s="64"/>
      <c r="AE77" s="64"/>
      <c r="AG77" s="39"/>
      <c r="AJ77"/>
      <c r="AK77"/>
      <c r="AL77"/>
      <c r="AM77"/>
      <c r="AV77" s="13"/>
      <c r="BM77" s="39"/>
    </row>
    <row r="78" spans="1:65" s="35" customFormat="1" ht="15" customHeight="1">
      <c r="B78" s="62"/>
      <c r="H78" s="67"/>
      <c r="AA78" s="35" t="s">
        <v>22</v>
      </c>
      <c r="AB78" s="63"/>
      <c r="AC78" s="64"/>
      <c r="AD78" s="64"/>
      <c r="AE78" s="64"/>
      <c r="AG78" s="39"/>
      <c r="AJ78"/>
      <c r="AK78"/>
      <c r="AL78"/>
      <c r="AM78"/>
      <c r="AV78" s="13"/>
      <c r="BM78" s="39"/>
    </row>
    <row r="79" spans="1:65" s="35" customFormat="1" ht="15" customHeight="1">
      <c r="B79" s="62"/>
      <c r="H79" s="67"/>
      <c r="AA79" s="35" t="s">
        <v>22</v>
      </c>
      <c r="AB79" s="63"/>
      <c r="AC79" s="64"/>
      <c r="AD79" s="64"/>
      <c r="AE79" s="64"/>
      <c r="AG79" s="39"/>
      <c r="AJ79"/>
      <c r="AK79"/>
      <c r="AL79"/>
      <c r="AM79"/>
      <c r="AV79" s="13"/>
      <c r="BM79" s="39"/>
    </row>
    <row r="80" spans="1:65" s="35" customFormat="1" ht="15" customHeight="1">
      <c r="B80" s="62"/>
      <c r="H80" s="67"/>
      <c r="AA80" s="35" t="s">
        <v>22</v>
      </c>
      <c r="AB80" s="63"/>
      <c r="AC80" s="64"/>
      <c r="AD80" s="64"/>
      <c r="AE80" s="64"/>
      <c r="AG80" s="39"/>
      <c r="AJ80"/>
      <c r="AK80"/>
      <c r="AL80"/>
      <c r="AM80"/>
      <c r="AV80" s="13"/>
      <c r="BM80" s="39"/>
    </row>
    <row r="81" spans="2:65" s="35" customFormat="1" ht="15" customHeight="1">
      <c r="B81" s="62"/>
      <c r="H81" s="67"/>
      <c r="AA81" s="35" t="s">
        <v>22</v>
      </c>
      <c r="AB81" s="63"/>
      <c r="AC81" s="64"/>
      <c r="AD81" s="64"/>
      <c r="AE81" s="64"/>
      <c r="AG81" s="39"/>
      <c r="AJ81"/>
      <c r="AK81"/>
      <c r="AL81"/>
      <c r="AM81"/>
      <c r="AV81" s="13"/>
      <c r="BM81" s="39"/>
    </row>
    <row r="82" spans="2:65" s="35" customFormat="1" ht="15" customHeight="1">
      <c r="B82" s="62"/>
      <c r="H82" s="67"/>
      <c r="AA82" s="35" t="s">
        <v>22</v>
      </c>
      <c r="AB82" s="63"/>
      <c r="AC82" s="64"/>
      <c r="AD82" s="64"/>
      <c r="AE82" s="64"/>
      <c r="AG82" s="39"/>
      <c r="AJ82"/>
      <c r="AK82"/>
      <c r="AL82"/>
      <c r="AM82"/>
      <c r="AV82" s="13"/>
      <c r="BM82" s="39"/>
    </row>
    <row r="83" spans="2:65" s="35" customFormat="1" ht="15" customHeight="1">
      <c r="B83" s="62"/>
      <c r="H83" s="67"/>
      <c r="AA83" s="35" t="s">
        <v>22</v>
      </c>
      <c r="AB83" s="63"/>
      <c r="AC83" s="64"/>
      <c r="AD83" s="64"/>
      <c r="AE83" s="64"/>
      <c r="AG83" s="39"/>
      <c r="AJ83"/>
      <c r="AK83"/>
      <c r="AL83"/>
      <c r="AM83"/>
      <c r="AV83" s="13"/>
      <c r="BM83" s="39"/>
    </row>
    <row r="84" spans="2:65" s="35" customFormat="1" ht="15" customHeight="1">
      <c r="B84" s="62"/>
      <c r="H84" s="67"/>
      <c r="AA84" s="35" t="s">
        <v>22</v>
      </c>
      <c r="AB84" s="63"/>
      <c r="AC84" s="64"/>
      <c r="AD84" s="64"/>
      <c r="AE84" s="64"/>
      <c r="AG84" s="39"/>
      <c r="AJ84"/>
      <c r="AK84"/>
      <c r="AL84"/>
      <c r="AM84"/>
      <c r="AV84" s="13"/>
      <c r="BM84" s="39"/>
    </row>
    <row r="85" spans="2:65" ht="15" customHeight="1">
      <c r="AA85" s="43" t="s">
        <v>22</v>
      </c>
    </row>
    <row r="86" spans="2:65" ht="15" customHeight="1">
      <c r="AA86" s="43" t="s">
        <v>22</v>
      </c>
    </row>
    <row r="87" spans="2:65" ht="15" customHeight="1">
      <c r="AA87" s="43" t="s">
        <v>22</v>
      </c>
    </row>
    <row r="88" spans="2:65" ht="15" customHeight="1">
      <c r="AA88" s="43" t="s">
        <v>22</v>
      </c>
    </row>
    <row r="89" spans="2:65" ht="15" customHeight="1">
      <c r="AA89" s="43" t="s">
        <v>22</v>
      </c>
    </row>
    <row r="90" spans="2:65" ht="15" customHeight="1">
      <c r="AA90" s="43" t="s">
        <v>22</v>
      </c>
    </row>
    <row r="91" spans="2:65" ht="15" customHeight="1">
      <c r="D91" s="58"/>
      <c r="AA91" s="43" t="s">
        <v>22</v>
      </c>
    </row>
    <row r="92" spans="2:65" ht="15" customHeight="1">
      <c r="AA92" s="43" t="s">
        <v>22</v>
      </c>
    </row>
    <row r="93" spans="2:65" ht="15" customHeight="1">
      <c r="AA93" s="43" t="s">
        <v>22</v>
      </c>
    </row>
    <row r="94" spans="2:65" ht="15" customHeight="1">
      <c r="AA94" s="43" t="s">
        <v>22</v>
      </c>
    </row>
    <row r="95" spans="2:65" ht="15" customHeight="1">
      <c r="D95" s="58"/>
      <c r="AA95" s="43" t="s">
        <v>22</v>
      </c>
    </row>
    <row r="96" spans="2:65" ht="15" customHeight="1">
      <c r="AA96" s="43" t="s">
        <v>22</v>
      </c>
    </row>
    <row r="97" spans="4:27" ht="15" customHeight="1">
      <c r="AA97" s="43" t="s">
        <v>22</v>
      </c>
    </row>
    <row r="98" spans="4:27" ht="15" customHeight="1">
      <c r="AA98" s="43" t="s">
        <v>22</v>
      </c>
    </row>
    <row r="99" spans="4:27" ht="15" customHeight="1">
      <c r="AA99" s="43" t="s">
        <v>22</v>
      </c>
    </row>
    <row r="100" spans="4:27" ht="15" customHeight="1">
      <c r="AA100" s="43" t="s">
        <v>22</v>
      </c>
    </row>
    <row r="101" spans="4:27" ht="15" customHeight="1">
      <c r="AA101" s="43" t="s">
        <v>22</v>
      </c>
    </row>
    <row r="102" spans="4:27" ht="15" customHeight="1">
      <c r="AA102" s="43" t="s">
        <v>22</v>
      </c>
    </row>
    <row r="103" spans="4:27" ht="15" customHeight="1">
      <c r="AA103" s="43" t="s">
        <v>22</v>
      </c>
    </row>
    <row r="104" spans="4:27" ht="15" customHeight="1">
      <c r="D104" s="58"/>
      <c r="AA104" s="43" t="s">
        <v>22</v>
      </c>
    </row>
    <row r="105" spans="4:27" ht="15" customHeight="1">
      <c r="AA105" s="43" t="s">
        <v>22</v>
      </c>
    </row>
    <row r="106" spans="4:27" ht="15" customHeight="1">
      <c r="AA106" s="43" t="s">
        <v>22</v>
      </c>
    </row>
    <row r="107" spans="4:27" ht="15" customHeight="1">
      <c r="AA107" s="43" t="s">
        <v>22</v>
      </c>
    </row>
    <row r="108" spans="4:27" ht="15" customHeight="1">
      <c r="AA108" s="43" t="s">
        <v>22</v>
      </c>
    </row>
    <row r="109" spans="4:27" ht="15" customHeight="1">
      <c r="AA109" s="43" t="s">
        <v>22</v>
      </c>
    </row>
    <row r="110" spans="4:27" ht="15" customHeight="1">
      <c r="AA110" s="43" t="s">
        <v>22</v>
      </c>
    </row>
    <row r="111" spans="4:27" ht="15" customHeight="1">
      <c r="AA111" s="43" t="s">
        <v>22</v>
      </c>
    </row>
    <row r="112" spans="4:27" ht="15" customHeight="1">
      <c r="AA112" s="43" t="s">
        <v>22</v>
      </c>
    </row>
    <row r="113" spans="4:27" ht="15" customHeight="1">
      <c r="AA113" s="43" t="s">
        <v>22</v>
      </c>
    </row>
    <row r="114" spans="4:27" ht="15" customHeight="1">
      <c r="AA114" s="43" t="s">
        <v>22</v>
      </c>
    </row>
    <row r="115" spans="4:27" ht="15" customHeight="1">
      <c r="AA115" s="43" t="s">
        <v>22</v>
      </c>
    </row>
    <row r="116" spans="4:27" ht="15" customHeight="1">
      <c r="AA116" s="43" t="s">
        <v>22</v>
      </c>
    </row>
    <row r="117" spans="4:27" ht="15" customHeight="1">
      <c r="AA117" s="43" t="s">
        <v>22</v>
      </c>
    </row>
    <row r="118" spans="4:27" ht="15" customHeight="1">
      <c r="AA118" s="43" t="s">
        <v>22</v>
      </c>
    </row>
    <row r="119" spans="4:27" ht="15" customHeight="1">
      <c r="AA119" s="43" t="s">
        <v>22</v>
      </c>
    </row>
    <row r="120" spans="4:27" ht="15" customHeight="1">
      <c r="AA120" s="43" t="s">
        <v>22</v>
      </c>
    </row>
    <row r="121" spans="4:27" ht="15" customHeight="1">
      <c r="AA121" s="43" t="s">
        <v>22</v>
      </c>
    </row>
    <row r="122" spans="4:27" ht="15" customHeight="1">
      <c r="AA122" s="43" t="s">
        <v>22</v>
      </c>
    </row>
    <row r="123" spans="4:27" ht="15" customHeight="1">
      <c r="AA123" s="43" t="s">
        <v>22</v>
      </c>
    </row>
    <row r="124" spans="4:27" ht="15" customHeight="1">
      <c r="AA124" s="43" t="s">
        <v>22</v>
      </c>
    </row>
    <row r="125" spans="4:27" ht="15" customHeight="1">
      <c r="D125" s="58"/>
      <c r="AA125" s="43" t="s">
        <v>22</v>
      </c>
    </row>
    <row r="126" spans="4:27" ht="15" customHeight="1">
      <c r="AA126" s="43" t="s">
        <v>22</v>
      </c>
    </row>
    <row r="127" spans="4:27" ht="15" customHeight="1">
      <c r="AA127" s="43" t="s">
        <v>22</v>
      </c>
    </row>
    <row r="128" spans="4:27" ht="15" customHeight="1">
      <c r="AA128" s="43" t="s">
        <v>22</v>
      </c>
    </row>
    <row r="129" spans="4:27" ht="15" customHeight="1">
      <c r="D129" s="58"/>
      <c r="AA129" s="43" t="s">
        <v>22</v>
      </c>
    </row>
    <row r="130" spans="4:27" ht="15" customHeight="1">
      <c r="AA130" s="43" t="s">
        <v>22</v>
      </c>
    </row>
    <row r="131" spans="4:27" ht="15" customHeight="1">
      <c r="AA131" s="43" t="s">
        <v>22</v>
      </c>
    </row>
    <row r="132" spans="4:27" ht="15" customHeight="1">
      <c r="AA132" s="43" t="s">
        <v>22</v>
      </c>
    </row>
    <row r="133" spans="4:27" ht="15" customHeight="1">
      <c r="AA133" s="43" t="s">
        <v>22</v>
      </c>
    </row>
    <row r="134" spans="4:27" ht="15" customHeight="1">
      <c r="AA134" s="43" t="s">
        <v>22</v>
      </c>
    </row>
    <row r="135" spans="4:27" ht="15" customHeight="1">
      <c r="AA135" s="43" t="s">
        <v>22</v>
      </c>
    </row>
    <row r="136" spans="4:27" ht="15" customHeight="1">
      <c r="AA136" s="43" t="s">
        <v>22</v>
      </c>
    </row>
    <row r="137" spans="4:27" ht="15" customHeight="1">
      <c r="AA137" s="43" t="s">
        <v>22</v>
      </c>
    </row>
    <row r="138" spans="4:27" ht="15" customHeight="1">
      <c r="AA138" s="43" t="s">
        <v>22</v>
      </c>
    </row>
    <row r="139" spans="4:27" ht="15" customHeight="1">
      <c r="AA139" s="43" t="s">
        <v>22</v>
      </c>
    </row>
    <row r="140" spans="4:27" ht="15" customHeight="1">
      <c r="AA140" s="43" t="s">
        <v>22</v>
      </c>
    </row>
    <row r="141" spans="4:27" ht="15" customHeight="1">
      <c r="AA141" s="43" t="s">
        <v>22</v>
      </c>
    </row>
    <row r="142" spans="4:27" ht="15" customHeight="1">
      <c r="AA142" s="43" t="s">
        <v>22</v>
      </c>
    </row>
    <row r="143" spans="4:27" ht="15" customHeight="1">
      <c r="D143" s="58"/>
      <c r="AA143" s="43" t="s">
        <v>22</v>
      </c>
    </row>
    <row r="144" spans="4:27" ht="15" customHeight="1">
      <c r="AA144" s="43" t="s">
        <v>22</v>
      </c>
    </row>
    <row r="145" spans="4:27" ht="15" customHeight="1">
      <c r="AA145" s="43" t="s">
        <v>22</v>
      </c>
    </row>
    <row r="146" spans="4:27" ht="15" customHeight="1">
      <c r="AA146" s="43" t="s">
        <v>22</v>
      </c>
    </row>
    <row r="147" spans="4:27" ht="15" customHeight="1">
      <c r="AA147" s="43" t="s">
        <v>22</v>
      </c>
    </row>
    <row r="148" spans="4:27" ht="15" customHeight="1">
      <c r="AA148" s="43" t="s">
        <v>22</v>
      </c>
    </row>
    <row r="149" spans="4:27" ht="15" customHeight="1">
      <c r="D149" s="58"/>
      <c r="AA149" s="43" t="s">
        <v>22</v>
      </c>
    </row>
    <row r="150" spans="4:27" ht="15" customHeight="1">
      <c r="AA150" s="43" t="s">
        <v>22</v>
      </c>
    </row>
    <row r="151" spans="4:27" ht="15" customHeight="1">
      <c r="AA151" s="43" t="s">
        <v>22</v>
      </c>
    </row>
    <row r="152" spans="4:27" ht="15" customHeight="1">
      <c r="AA152" s="43" t="s">
        <v>22</v>
      </c>
    </row>
    <row r="153" spans="4:27" ht="15" customHeight="1">
      <c r="AA153" s="43" t="s">
        <v>22</v>
      </c>
    </row>
    <row r="154" spans="4:27" ht="15" customHeight="1">
      <c r="AA154" s="43" t="s">
        <v>22</v>
      </c>
    </row>
    <row r="155" spans="4:27" ht="15" customHeight="1">
      <c r="AA155" s="43" t="s">
        <v>22</v>
      </c>
    </row>
    <row r="156" spans="4:27" ht="15" customHeight="1">
      <c r="AA156" s="43" t="s">
        <v>22</v>
      </c>
    </row>
    <row r="157" spans="4:27" ht="15" customHeight="1">
      <c r="AA157" s="43" t="s">
        <v>22</v>
      </c>
    </row>
    <row r="158" spans="4:27" ht="15" customHeight="1">
      <c r="AA158" s="43" t="s">
        <v>22</v>
      </c>
    </row>
    <row r="159" spans="4:27" ht="15" customHeight="1">
      <c r="AA159" s="43" t="s">
        <v>22</v>
      </c>
    </row>
    <row r="160" spans="4:27" ht="15" customHeight="1">
      <c r="AA160" s="43" t="s">
        <v>22</v>
      </c>
    </row>
    <row r="161" spans="4:27" ht="15" customHeight="1">
      <c r="AA161" s="43" t="s">
        <v>22</v>
      </c>
    </row>
    <row r="162" spans="4:27" ht="15" customHeight="1">
      <c r="AA162" s="43" t="s">
        <v>22</v>
      </c>
    </row>
    <row r="163" spans="4:27" ht="15" customHeight="1">
      <c r="D163" s="58"/>
      <c r="AA163" s="43" t="s">
        <v>22</v>
      </c>
    </row>
    <row r="164" spans="4:27" ht="15" customHeight="1">
      <c r="AA164" s="43" t="s">
        <v>22</v>
      </c>
    </row>
    <row r="165" spans="4:27" ht="15" customHeight="1">
      <c r="AA165" s="43" t="s">
        <v>22</v>
      </c>
    </row>
    <row r="166" spans="4:27" ht="15" customHeight="1">
      <c r="AA166" s="43" t="s">
        <v>22</v>
      </c>
    </row>
    <row r="167" spans="4:27" ht="15" customHeight="1">
      <c r="D167" s="58"/>
      <c r="AA167" s="43" t="s">
        <v>22</v>
      </c>
    </row>
    <row r="168" spans="4:27" ht="15" customHeight="1">
      <c r="AA168" s="43" t="s">
        <v>22</v>
      </c>
    </row>
    <row r="169" spans="4:27" ht="15" customHeight="1">
      <c r="AA169" s="43" t="s">
        <v>22</v>
      </c>
    </row>
    <row r="170" spans="4:27" ht="15" customHeight="1">
      <c r="AA170" s="43" t="s">
        <v>22</v>
      </c>
    </row>
    <row r="171" spans="4:27" ht="15" customHeight="1">
      <c r="D171" s="58"/>
      <c r="AA171" s="43" t="s">
        <v>22</v>
      </c>
    </row>
    <row r="172" spans="4:27" ht="15" customHeight="1">
      <c r="AA172" s="43" t="s">
        <v>22</v>
      </c>
    </row>
    <row r="173" spans="4:27" ht="15" customHeight="1">
      <c r="AA173" s="43" t="s">
        <v>22</v>
      </c>
    </row>
    <row r="174" spans="4:27" ht="15" customHeight="1">
      <c r="AA174" s="43" t="s">
        <v>22</v>
      </c>
    </row>
    <row r="175" spans="4:27" ht="15" customHeight="1">
      <c r="AA175" s="43" t="s">
        <v>22</v>
      </c>
    </row>
    <row r="176" spans="4:27" ht="15" customHeight="1">
      <c r="AA176" s="43" t="s">
        <v>22</v>
      </c>
    </row>
    <row r="177" spans="27:27" ht="15" customHeight="1">
      <c r="AA177" s="43" t="s">
        <v>22</v>
      </c>
    </row>
    <row r="178" spans="27:27" ht="15" customHeight="1">
      <c r="AA178" s="43" t="s">
        <v>22</v>
      </c>
    </row>
    <row r="179" spans="27:27" ht="15" customHeight="1">
      <c r="AA179" s="43" t="s">
        <v>22</v>
      </c>
    </row>
    <row r="180" spans="27:27" ht="15" customHeight="1">
      <c r="AA180" s="43" t="s">
        <v>22</v>
      </c>
    </row>
    <row r="181" spans="27:27" ht="15" customHeight="1">
      <c r="AA181" s="43" t="s">
        <v>22</v>
      </c>
    </row>
    <row r="182" spans="27:27" ht="15" customHeight="1">
      <c r="AA182" s="43" t="s">
        <v>22</v>
      </c>
    </row>
    <row r="183" spans="27:27" ht="15" customHeight="1">
      <c r="AA183" s="43" t="s">
        <v>22</v>
      </c>
    </row>
    <row r="184" spans="27:27" ht="15" customHeight="1">
      <c r="AA184" s="43" t="s">
        <v>22</v>
      </c>
    </row>
    <row r="185" spans="27:27" ht="15" customHeight="1">
      <c r="AA185" s="43" t="s">
        <v>22</v>
      </c>
    </row>
    <row r="186" spans="27:27" ht="15" customHeight="1">
      <c r="AA186" s="43" t="s">
        <v>22</v>
      </c>
    </row>
    <row r="187" spans="27:27" ht="15" customHeight="1">
      <c r="AA187" s="43" t="s">
        <v>22</v>
      </c>
    </row>
    <row r="188" spans="27:27" ht="15" customHeight="1">
      <c r="AA188" s="43" t="s">
        <v>22</v>
      </c>
    </row>
    <row r="189" spans="27:27" ht="15" customHeight="1">
      <c r="AA189" s="43" t="s">
        <v>22</v>
      </c>
    </row>
    <row r="190" spans="27:27" ht="15" customHeight="1">
      <c r="AA190" s="43" t="s">
        <v>22</v>
      </c>
    </row>
    <row r="191" spans="27:27" ht="15" customHeight="1">
      <c r="AA191" s="43" t="s">
        <v>22</v>
      </c>
    </row>
    <row r="192" spans="27:27" ht="15" customHeight="1">
      <c r="AA192" s="43" t="s">
        <v>22</v>
      </c>
    </row>
    <row r="193" spans="27:27" ht="15" customHeight="1">
      <c r="AA193" s="43" t="s">
        <v>22</v>
      </c>
    </row>
    <row r="194" spans="27:27" ht="15" customHeight="1">
      <c r="AA194" s="43" t="s">
        <v>22</v>
      </c>
    </row>
    <row r="195" spans="27:27" ht="15" customHeight="1">
      <c r="AA195" s="43" t="s">
        <v>22</v>
      </c>
    </row>
    <row r="196" spans="27:27" ht="15" customHeight="1">
      <c r="AA196" s="43" t="s">
        <v>22</v>
      </c>
    </row>
    <row r="197" spans="27:27" ht="15" customHeight="1">
      <c r="AA197" s="43" t="s">
        <v>22</v>
      </c>
    </row>
    <row r="198" spans="27:27" ht="15" customHeight="1">
      <c r="AA198" s="43" t="s">
        <v>22</v>
      </c>
    </row>
    <row r="199" spans="27:27" ht="15" customHeight="1">
      <c r="AA199" s="43" t="s">
        <v>22</v>
      </c>
    </row>
    <row r="200" spans="27:27" ht="15" customHeight="1">
      <c r="AA200" s="43" t="s">
        <v>22</v>
      </c>
    </row>
    <row r="201" spans="27:27" ht="15" customHeight="1">
      <c r="AA201" s="43" t="s">
        <v>22</v>
      </c>
    </row>
    <row r="202" spans="27:27" ht="15" customHeight="1">
      <c r="AA202" s="43" t="s">
        <v>22</v>
      </c>
    </row>
    <row r="203" spans="27:27" ht="15" customHeight="1">
      <c r="AA203" s="43" t="s">
        <v>22</v>
      </c>
    </row>
    <row r="204" spans="27:27" ht="15" customHeight="1">
      <c r="AA204" s="43" t="s">
        <v>22</v>
      </c>
    </row>
    <row r="205" spans="27:27" ht="15" customHeight="1">
      <c r="AA205" s="43" t="s">
        <v>22</v>
      </c>
    </row>
    <row r="206" spans="27:27" ht="15" customHeight="1">
      <c r="AA206" s="43" t="s">
        <v>22</v>
      </c>
    </row>
    <row r="207" spans="27:27" ht="15" customHeight="1">
      <c r="AA207" s="43" t="s">
        <v>22</v>
      </c>
    </row>
    <row r="208" spans="27:27" ht="15" customHeight="1">
      <c r="AA208" s="43" t="s">
        <v>22</v>
      </c>
    </row>
    <row r="209" spans="27:27" ht="15" customHeight="1">
      <c r="AA209" s="43" t="s">
        <v>22</v>
      </c>
    </row>
    <row r="210" spans="27:27" ht="15" customHeight="1">
      <c r="AA210" s="43" t="s">
        <v>22</v>
      </c>
    </row>
    <row r="211" spans="27:27" ht="15" customHeight="1">
      <c r="AA211" s="43" t="s">
        <v>22</v>
      </c>
    </row>
    <row r="212" spans="27:27" ht="15" customHeight="1">
      <c r="AA212" s="43" t="s">
        <v>22</v>
      </c>
    </row>
    <row r="213" spans="27:27" ht="15" customHeight="1">
      <c r="AA213" s="43" t="s">
        <v>22</v>
      </c>
    </row>
    <row r="214" spans="27:27" ht="15" customHeight="1">
      <c r="AA214" s="43" t="s">
        <v>22</v>
      </c>
    </row>
    <row r="215" spans="27:27" ht="15" customHeight="1">
      <c r="AA215" s="43" t="s">
        <v>22</v>
      </c>
    </row>
    <row r="216" spans="27:27" ht="15" customHeight="1">
      <c r="AA216" s="43" t="s">
        <v>22</v>
      </c>
    </row>
    <row r="217" spans="27:27" ht="15" customHeight="1">
      <c r="AA217" s="43" t="s">
        <v>22</v>
      </c>
    </row>
    <row r="218" spans="27:27" ht="15" customHeight="1">
      <c r="AA218" s="43" t="s">
        <v>22</v>
      </c>
    </row>
    <row r="219" spans="27:27" ht="15" customHeight="1">
      <c r="AA219" s="43" t="s">
        <v>22</v>
      </c>
    </row>
    <row r="220" spans="27:27" ht="15" customHeight="1">
      <c r="AA220" s="43" t="s">
        <v>22</v>
      </c>
    </row>
    <row r="221" spans="27:27" ht="15" customHeight="1">
      <c r="AA221" s="43" t="s">
        <v>22</v>
      </c>
    </row>
    <row r="222" spans="27:27" ht="15" customHeight="1">
      <c r="AA222" s="43" t="s">
        <v>22</v>
      </c>
    </row>
    <row r="223" spans="27:27" ht="15" customHeight="1">
      <c r="AA223" s="43" t="s">
        <v>22</v>
      </c>
    </row>
    <row r="224" spans="27:27" ht="15" customHeight="1">
      <c r="AA224" s="43" t="s">
        <v>22</v>
      </c>
    </row>
    <row r="225" spans="27:27" ht="15" customHeight="1">
      <c r="AA225" s="43" t="s">
        <v>22</v>
      </c>
    </row>
    <row r="226" spans="27:27" ht="15" customHeight="1">
      <c r="AA226" s="43" t="s">
        <v>22</v>
      </c>
    </row>
    <row r="227" spans="27:27" ht="15" customHeight="1">
      <c r="AA227" s="43" t="s">
        <v>22</v>
      </c>
    </row>
    <row r="228" spans="27:27" ht="15" customHeight="1">
      <c r="AA228" s="43" t="s">
        <v>22</v>
      </c>
    </row>
    <row r="229" spans="27:27" ht="15" customHeight="1">
      <c r="AA229" s="43" t="s">
        <v>22</v>
      </c>
    </row>
    <row r="230" spans="27:27" ht="15" customHeight="1">
      <c r="AA230" s="43" t="s">
        <v>22</v>
      </c>
    </row>
    <row r="231" spans="27:27" ht="15" customHeight="1">
      <c r="AA231" s="43" t="s">
        <v>22</v>
      </c>
    </row>
    <row r="232" spans="27:27" ht="15" customHeight="1">
      <c r="AA232" s="43" t="s">
        <v>22</v>
      </c>
    </row>
    <row r="233" spans="27:27" ht="15" customHeight="1">
      <c r="AA233" s="43" t="s">
        <v>22</v>
      </c>
    </row>
    <row r="234" spans="27:27" ht="15" customHeight="1">
      <c r="AA234" s="43" t="s">
        <v>22</v>
      </c>
    </row>
    <row r="235" spans="27:27" ht="15" customHeight="1">
      <c r="AA235" s="43" t="s">
        <v>22</v>
      </c>
    </row>
    <row r="236" spans="27:27" ht="15" customHeight="1">
      <c r="AA236" s="43" t="s">
        <v>22</v>
      </c>
    </row>
    <row r="237" spans="27:27" ht="15" customHeight="1">
      <c r="AA237" s="43" t="s">
        <v>22</v>
      </c>
    </row>
    <row r="238" spans="27:27" ht="15" customHeight="1">
      <c r="AA238" s="43" t="s">
        <v>22</v>
      </c>
    </row>
    <row r="239" spans="27:27" ht="15" customHeight="1">
      <c r="AA239" s="43" t="s">
        <v>22</v>
      </c>
    </row>
    <row r="240" spans="27:27" ht="15" customHeight="1">
      <c r="AA240" s="43" t="s">
        <v>22</v>
      </c>
    </row>
    <row r="241" spans="27:27" ht="15" customHeight="1">
      <c r="AA241" s="43" t="s">
        <v>22</v>
      </c>
    </row>
    <row r="242" spans="27:27" ht="15" customHeight="1">
      <c r="AA242" s="43" t="s">
        <v>22</v>
      </c>
    </row>
    <row r="243" spans="27:27" ht="15" customHeight="1">
      <c r="AA243" s="43" t="s">
        <v>22</v>
      </c>
    </row>
    <row r="244" spans="27:27" ht="15" customHeight="1">
      <c r="AA244" s="43" t="s">
        <v>22</v>
      </c>
    </row>
    <row r="245" spans="27:27" ht="15" customHeight="1">
      <c r="AA245" s="43" t="s">
        <v>22</v>
      </c>
    </row>
    <row r="246" spans="27:27" ht="15" customHeight="1">
      <c r="AA246" s="43" t="s">
        <v>22</v>
      </c>
    </row>
    <row r="247" spans="27:27" ht="15" customHeight="1">
      <c r="AA247" s="43" t="s">
        <v>22</v>
      </c>
    </row>
    <row r="248" spans="27:27" ht="15" customHeight="1">
      <c r="AA248" s="43" t="s">
        <v>22</v>
      </c>
    </row>
    <row r="249" spans="27:27" ht="15" customHeight="1">
      <c r="AA249" s="43" t="s">
        <v>22</v>
      </c>
    </row>
    <row r="250" spans="27:27" ht="15" customHeight="1">
      <c r="AA250" s="43" t="s">
        <v>22</v>
      </c>
    </row>
    <row r="251" spans="27:27" ht="15" customHeight="1">
      <c r="AA251" s="43" t="s">
        <v>22</v>
      </c>
    </row>
    <row r="252" spans="27:27" ht="15" customHeight="1">
      <c r="AA252" s="43" t="s">
        <v>22</v>
      </c>
    </row>
    <row r="253" spans="27:27" ht="15" customHeight="1">
      <c r="AA253" s="43" t="s">
        <v>22</v>
      </c>
    </row>
    <row r="254" spans="27:27" ht="15" customHeight="1">
      <c r="AA254" s="43" t="s">
        <v>22</v>
      </c>
    </row>
    <row r="255" spans="27:27" ht="15" customHeight="1">
      <c r="AA255" s="43" t="s">
        <v>22</v>
      </c>
    </row>
    <row r="256" spans="27:27" ht="15" customHeight="1">
      <c r="AA256" s="43" t="s">
        <v>22</v>
      </c>
    </row>
    <row r="257" spans="27:27" ht="15" customHeight="1">
      <c r="AA257" s="43" t="s">
        <v>22</v>
      </c>
    </row>
    <row r="258" spans="27:27" ht="15" customHeight="1">
      <c r="AA258" s="43" t="s">
        <v>22</v>
      </c>
    </row>
    <row r="259" spans="27:27" ht="15" customHeight="1">
      <c r="AA259" s="43" t="s">
        <v>22</v>
      </c>
    </row>
    <row r="260" spans="27:27" ht="15" customHeight="1">
      <c r="AA260" s="43" t="s">
        <v>22</v>
      </c>
    </row>
    <row r="261" spans="27:27" ht="15" customHeight="1">
      <c r="AA261" s="43" t="s">
        <v>22</v>
      </c>
    </row>
    <row r="262" spans="27:27" ht="15" customHeight="1">
      <c r="AA262" s="43" t="s">
        <v>22</v>
      </c>
    </row>
    <row r="263" spans="27:27" ht="15" customHeight="1">
      <c r="AA263" s="43" t="s">
        <v>22</v>
      </c>
    </row>
    <row r="264" spans="27:27" ht="15" customHeight="1">
      <c r="AA264" s="43" t="s">
        <v>22</v>
      </c>
    </row>
    <row r="265" spans="27:27" ht="15" customHeight="1">
      <c r="AA265" s="43" t="s">
        <v>22</v>
      </c>
    </row>
    <row r="266" spans="27:27" ht="15" customHeight="1">
      <c r="AA266" s="43" t="s">
        <v>22</v>
      </c>
    </row>
    <row r="267" spans="27:27" ht="15" customHeight="1">
      <c r="AA267" s="43" t="s">
        <v>22</v>
      </c>
    </row>
    <row r="268" spans="27:27" ht="15" customHeight="1">
      <c r="AA268" s="43" t="s">
        <v>22</v>
      </c>
    </row>
    <row r="269" spans="27:27" ht="15" customHeight="1">
      <c r="AA269" s="43" t="s">
        <v>22</v>
      </c>
    </row>
    <row r="270" spans="27:27" ht="15" customHeight="1">
      <c r="AA270" s="43" t="s">
        <v>22</v>
      </c>
    </row>
    <row r="271" spans="27:27" ht="15" customHeight="1">
      <c r="AA271" s="43" t="s">
        <v>22</v>
      </c>
    </row>
    <row r="272" spans="27:27" ht="15" customHeight="1">
      <c r="AA272" s="43" t="s">
        <v>22</v>
      </c>
    </row>
    <row r="273" spans="27:27" ht="15" customHeight="1">
      <c r="AA273" s="43" t="s">
        <v>22</v>
      </c>
    </row>
    <row r="274" spans="27:27" ht="15" customHeight="1">
      <c r="AA274" s="43" t="s">
        <v>22</v>
      </c>
    </row>
    <row r="275" spans="27:27" ht="15" customHeight="1">
      <c r="AA275" s="43" t="s">
        <v>22</v>
      </c>
    </row>
    <row r="276" spans="27:27" ht="15" customHeight="1">
      <c r="AA276" s="43" t="s">
        <v>22</v>
      </c>
    </row>
    <row r="277" spans="27:27" ht="15" customHeight="1">
      <c r="AA277" s="43" t="s">
        <v>22</v>
      </c>
    </row>
    <row r="278" spans="27:27" ht="15" customHeight="1">
      <c r="AA278" s="43" t="s">
        <v>22</v>
      </c>
    </row>
    <row r="279" spans="27:27" ht="15" customHeight="1">
      <c r="AA279" s="43" t="s">
        <v>22</v>
      </c>
    </row>
    <row r="280" spans="27:27" ht="15" customHeight="1">
      <c r="AA280" s="43" t="s">
        <v>22</v>
      </c>
    </row>
    <row r="281" spans="27:27" ht="15" customHeight="1">
      <c r="AA281" s="43" t="s">
        <v>22</v>
      </c>
    </row>
    <row r="282" spans="27:27" ht="15" customHeight="1">
      <c r="AA282" s="43" t="s">
        <v>22</v>
      </c>
    </row>
    <row r="283" spans="27:27" ht="15" customHeight="1">
      <c r="AA283" s="43" t="s">
        <v>22</v>
      </c>
    </row>
    <row r="284" spans="27:27" ht="15" customHeight="1">
      <c r="AA284" s="43" t="s">
        <v>22</v>
      </c>
    </row>
    <row r="285" spans="27:27" ht="15" customHeight="1">
      <c r="AA285" s="43" t="s">
        <v>22</v>
      </c>
    </row>
    <row r="286" spans="27:27" ht="15" customHeight="1">
      <c r="AA286" s="43" t="s">
        <v>22</v>
      </c>
    </row>
    <row r="287" spans="27:27" ht="15" customHeight="1">
      <c r="AA287" s="43" t="s">
        <v>22</v>
      </c>
    </row>
    <row r="288" spans="27:27" ht="15" customHeight="1">
      <c r="AA288" s="43" t="s">
        <v>22</v>
      </c>
    </row>
    <row r="289" spans="27:27" ht="15" customHeight="1">
      <c r="AA289" s="43" t="s">
        <v>22</v>
      </c>
    </row>
    <row r="290" spans="27:27" ht="15" customHeight="1">
      <c r="AA290" s="43" t="s">
        <v>22</v>
      </c>
    </row>
    <row r="291" spans="27:27" ht="15" customHeight="1">
      <c r="AA291" s="43" t="s">
        <v>22</v>
      </c>
    </row>
    <row r="292" spans="27:27" ht="15" customHeight="1">
      <c r="AA292" s="43" t="s">
        <v>22</v>
      </c>
    </row>
    <row r="293" spans="27:27" ht="15" customHeight="1">
      <c r="AA293" s="43" t="s">
        <v>22</v>
      </c>
    </row>
    <row r="294" spans="27:27" ht="15" customHeight="1">
      <c r="AA294" s="43" t="s">
        <v>22</v>
      </c>
    </row>
    <row r="295" spans="27:27" ht="15" customHeight="1">
      <c r="AA295" s="43" t="s">
        <v>22</v>
      </c>
    </row>
    <row r="296" spans="27:27" ht="15" customHeight="1">
      <c r="AA296" s="43" t="s">
        <v>22</v>
      </c>
    </row>
    <row r="297" spans="27:27" ht="15" customHeight="1">
      <c r="AA297" s="43" t="s">
        <v>22</v>
      </c>
    </row>
    <row r="298" spans="27:27" ht="15" customHeight="1">
      <c r="AA298" s="43" t="s">
        <v>22</v>
      </c>
    </row>
    <row r="299" spans="27:27" ht="15" customHeight="1">
      <c r="AA299" s="43" t="s">
        <v>22</v>
      </c>
    </row>
    <row r="300" spans="27:27" ht="15" customHeight="1">
      <c r="AA300" s="43" t="s">
        <v>22</v>
      </c>
    </row>
    <row r="301" spans="27:27" ht="15" customHeight="1">
      <c r="AA301" s="43" t="s">
        <v>22</v>
      </c>
    </row>
    <row r="302" spans="27:27" ht="15" customHeight="1">
      <c r="AA302" s="43" t="s">
        <v>22</v>
      </c>
    </row>
    <row r="303" spans="27:27" ht="15" customHeight="1">
      <c r="AA303" s="43" t="s">
        <v>22</v>
      </c>
    </row>
    <row r="304" spans="27:27" ht="15" customHeight="1">
      <c r="AA304" s="43" t="s">
        <v>22</v>
      </c>
    </row>
    <row r="305" spans="27:27" ht="15" customHeight="1">
      <c r="AA305" s="43" t="s">
        <v>22</v>
      </c>
    </row>
    <row r="306" spans="27:27" ht="15" customHeight="1">
      <c r="AA306" s="43" t="s">
        <v>22</v>
      </c>
    </row>
    <row r="307" spans="27:27" ht="15" customHeight="1">
      <c r="AA307" s="43" t="s">
        <v>22</v>
      </c>
    </row>
    <row r="308" spans="27:27" ht="15" customHeight="1">
      <c r="AA308" s="43" t="s">
        <v>22</v>
      </c>
    </row>
    <row r="309" spans="27:27" ht="15" customHeight="1">
      <c r="AA309" s="43" t="s">
        <v>22</v>
      </c>
    </row>
    <row r="310" spans="27:27" ht="15" customHeight="1">
      <c r="AA310" s="43" t="s">
        <v>22</v>
      </c>
    </row>
    <row r="311" spans="27:27" ht="15" customHeight="1">
      <c r="AA311" s="43" t="s">
        <v>22</v>
      </c>
    </row>
    <row r="312" spans="27:27" ht="15" customHeight="1">
      <c r="AA312" s="43" t="s">
        <v>22</v>
      </c>
    </row>
    <row r="313" spans="27:27" ht="15" customHeight="1">
      <c r="AA313" s="43" t="s">
        <v>22</v>
      </c>
    </row>
    <row r="314" spans="27:27" ht="15" customHeight="1">
      <c r="AA314" s="43" t="s">
        <v>22</v>
      </c>
    </row>
    <row r="315" spans="27:27" ht="15" customHeight="1">
      <c r="AA315" s="43" t="s">
        <v>22</v>
      </c>
    </row>
    <row r="316" spans="27:27" ht="15" customHeight="1">
      <c r="AA316" s="43" t="s">
        <v>22</v>
      </c>
    </row>
    <row r="317" spans="27:27" ht="15" customHeight="1">
      <c r="AA317" s="43" t="s">
        <v>22</v>
      </c>
    </row>
    <row r="318" spans="27:27" ht="15" customHeight="1">
      <c r="AA318" s="43" t="s">
        <v>22</v>
      </c>
    </row>
    <row r="319" spans="27:27" ht="15" customHeight="1">
      <c r="AA319" s="43" t="s">
        <v>22</v>
      </c>
    </row>
    <row r="320" spans="27:27" ht="15" customHeight="1">
      <c r="AA320" s="43" t="s">
        <v>22</v>
      </c>
    </row>
    <row r="321" spans="27:27" ht="15" customHeight="1">
      <c r="AA321" s="43" t="s">
        <v>22</v>
      </c>
    </row>
    <row r="322" spans="27:27" ht="15" customHeight="1">
      <c r="AA322" s="43" t="s">
        <v>22</v>
      </c>
    </row>
    <row r="323" spans="27:27" ht="15" customHeight="1">
      <c r="AA323" s="43" t="s">
        <v>22</v>
      </c>
    </row>
    <row r="324" spans="27:27" ht="15" customHeight="1">
      <c r="AA324" s="43" t="s">
        <v>22</v>
      </c>
    </row>
    <row r="325" spans="27:27" ht="15" customHeight="1">
      <c r="AA325" s="43" t="s">
        <v>22</v>
      </c>
    </row>
    <row r="326" spans="27:27" ht="15" customHeight="1">
      <c r="AA326" s="43" t="s">
        <v>22</v>
      </c>
    </row>
    <row r="327" spans="27:27" ht="15" customHeight="1">
      <c r="AA327" s="43" t="s">
        <v>22</v>
      </c>
    </row>
    <row r="328" spans="27:27" ht="15" customHeight="1">
      <c r="AA328" s="43" t="s">
        <v>22</v>
      </c>
    </row>
    <row r="329" spans="27:27" ht="15" customHeight="1">
      <c r="AA329" s="43" t="s">
        <v>22</v>
      </c>
    </row>
    <row r="330" spans="27:27" ht="15" customHeight="1">
      <c r="AA330" s="43" t="s">
        <v>22</v>
      </c>
    </row>
    <row r="331" spans="27:27" ht="15" customHeight="1">
      <c r="AA331" s="43" t="s">
        <v>22</v>
      </c>
    </row>
    <row r="332" spans="27:27" ht="15" customHeight="1">
      <c r="AA332" s="43" t="s">
        <v>22</v>
      </c>
    </row>
    <row r="333" spans="27:27" ht="15" customHeight="1">
      <c r="AA333" s="43" t="s">
        <v>22</v>
      </c>
    </row>
    <row r="334" spans="27:27" ht="15" customHeight="1">
      <c r="AA334" s="43" t="s">
        <v>22</v>
      </c>
    </row>
    <row r="335" spans="27:27" ht="15" customHeight="1">
      <c r="AA335" s="43" t="s">
        <v>22</v>
      </c>
    </row>
    <row r="336" spans="27:27" ht="15" customHeight="1">
      <c r="AA336" s="43" t="s">
        <v>22</v>
      </c>
    </row>
    <row r="337" spans="27:27" ht="15" customHeight="1">
      <c r="AA337" s="43" t="s">
        <v>22</v>
      </c>
    </row>
    <row r="338" spans="27:27" ht="15" customHeight="1">
      <c r="AA338" s="43" t="s">
        <v>22</v>
      </c>
    </row>
    <row r="339" spans="27:27" ht="15" customHeight="1">
      <c r="AA339" s="43" t="s">
        <v>22</v>
      </c>
    </row>
    <row r="340" spans="27:27" ht="15" customHeight="1">
      <c r="AA340" s="43" t="s">
        <v>22</v>
      </c>
    </row>
    <row r="341" spans="27:27" ht="15" customHeight="1">
      <c r="AA341" s="43" t="s">
        <v>22</v>
      </c>
    </row>
    <row r="342" spans="27:27" ht="15" customHeight="1">
      <c r="AA342" s="43" t="s">
        <v>22</v>
      </c>
    </row>
    <row r="343" spans="27:27" ht="15" customHeight="1">
      <c r="AA343" s="43" t="s">
        <v>22</v>
      </c>
    </row>
    <row r="344" spans="27:27" ht="15" customHeight="1">
      <c r="AA344" s="43" t="s">
        <v>22</v>
      </c>
    </row>
    <row r="345" spans="27:27" ht="15" customHeight="1">
      <c r="AA345" s="43" t="s">
        <v>22</v>
      </c>
    </row>
    <row r="346" spans="27:27" ht="15" customHeight="1">
      <c r="AA346" s="43" t="s">
        <v>22</v>
      </c>
    </row>
    <row r="347" spans="27:27" ht="15" customHeight="1">
      <c r="AA347" s="43" t="s">
        <v>22</v>
      </c>
    </row>
    <row r="348" spans="27:27" ht="15" customHeight="1">
      <c r="AA348" s="43" t="s">
        <v>22</v>
      </c>
    </row>
    <row r="349" spans="27:27" ht="15" customHeight="1">
      <c r="AA349" s="43" t="s">
        <v>22</v>
      </c>
    </row>
    <row r="350" spans="27:27" ht="15" customHeight="1">
      <c r="AA350" s="43" t="s">
        <v>22</v>
      </c>
    </row>
    <row r="351" spans="27:27" ht="15" customHeight="1">
      <c r="AA351" s="43" t="s">
        <v>22</v>
      </c>
    </row>
    <row r="352" spans="27:27" ht="15" customHeight="1">
      <c r="AA352" s="43" t="s">
        <v>22</v>
      </c>
    </row>
    <row r="353" spans="27:27" ht="15" customHeight="1">
      <c r="AA353" s="43" t="s">
        <v>22</v>
      </c>
    </row>
    <row r="354" spans="27:27" ht="15" customHeight="1">
      <c r="AA354" s="43" t="s">
        <v>22</v>
      </c>
    </row>
    <row r="355" spans="27:27" ht="15" customHeight="1">
      <c r="AA355" s="43" t="s">
        <v>22</v>
      </c>
    </row>
    <row r="356" spans="27:27" ht="15" customHeight="1">
      <c r="AA356" s="43" t="s">
        <v>22</v>
      </c>
    </row>
    <row r="357" spans="27:27" ht="15" customHeight="1">
      <c r="AA357" s="43" t="s">
        <v>22</v>
      </c>
    </row>
    <row r="358" spans="27:27" ht="15" customHeight="1">
      <c r="AA358" s="43" t="s">
        <v>22</v>
      </c>
    </row>
  </sheetData>
  <customSheetViews>
    <customSheetView guid="{9E4232BB-3DBB-49FE-A1D6-0F81CC0E0FD2}">
      <selection activeCell="Q5" sqref="Q5"/>
    </customSheetView>
  </customSheetViews>
  <mergeCells count="1">
    <mergeCell ref="AC11:AE11"/>
  </mergeCells>
  <phoneticPr fontId="5" type="noConversion"/>
  <conditionalFormatting sqref="D13:D84">
    <cfRule type="dataBar" priority="6">
      <dataBar>
        <cfvo type="min"/>
        <cfvo type="max"/>
        <color rgb="FF638EC6"/>
      </dataBar>
      <extLst>
        <ext xmlns:x14="http://schemas.microsoft.com/office/spreadsheetml/2009/9/main" uri="{B025F937-C7B1-47D3-B67F-A62EFF666E3E}">
          <x14:id>{5AC21FAD-4017-4101-B2AD-E7847B312A08}</x14:id>
        </ext>
      </extLst>
    </cfRule>
  </conditionalFormatting>
  <conditionalFormatting sqref="Z13:Z62">
    <cfRule type="dataBar" priority="3">
      <dataBar>
        <cfvo type="min"/>
        <cfvo type="max"/>
        <color rgb="FF638EC6"/>
      </dataBar>
      <extLst>
        <ext xmlns:x14="http://schemas.microsoft.com/office/spreadsheetml/2009/9/main" uri="{B025F937-C7B1-47D3-B67F-A62EFF666E3E}">
          <x14:id>{91B45294-122B-4B3E-9947-CA2547E455D3}</x14:id>
        </ext>
      </extLst>
    </cfRule>
  </conditionalFormatting>
  <conditionalFormatting sqref="AA13:AA62">
    <cfRule type="dataBar" priority="2">
      <dataBar>
        <cfvo type="min"/>
        <cfvo type="max"/>
        <color rgb="FF638EC6"/>
      </dataBar>
      <extLst>
        <ext xmlns:x14="http://schemas.microsoft.com/office/spreadsheetml/2009/9/main" uri="{B025F937-C7B1-47D3-B67F-A62EFF666E3E}">
          <x14:id>{F5EF3B78-D96B-4DDD-A66A-97B2DA17C651}</x14:id>
        </ext>
      </extLst>
    </cfRule>
  </conditionalFormatting>
  <conditionalFormatting sqref="AC63:AD84 AC13:AC62">
    <cfRule type="colorScale" priority="16">
      <colorScale>
        <cfvo type="min"/>
        <cfvo type="percentile" val="50"/>
        <cfvo type="max"/>
        <color rgb="FF63BE7B"/>
        <color rgb="FFFFEB84"/>
        <color rgb="FFF8696B"/>
      </colorScale>
    </cfRule>
  </conditionalFormatting>
  <conditionalFormatting sqref="AD13:AD62">
    <cfRule type="dataBar" priority="1">
      <dataBar>
        <cfvo type="min"/>
        <cfvo type="max"/>
        <color rgb="FF638EC6"/>
      </dataBar>
      <extLst>
        <ext xmlns:x14="http://schemas.microsoft.com/office/spreadsheetml/2009/9/main" uri="{B025F937-C7B1-47D3-B67F-A62EFF666E3E}">
          <x14:id>{5E74640C-989A-42D2-8DE7-5C75ADADE366}</x14:id>
        </ext>
      </extLst>
    </cfRule>
  </conditionalFormatting>
  <conditionalFormatting sqref="AE63:AE84">
    <cfRule type="colorScale" priority="8">
      <colorScale>
        <cfvo type="min"/>
        <cfvo type="percentile" val="50"/>
        <cfvo type="max"/>
        <color rgb="FF63BE7B"/>
        <color rgb="FFFFEB84"/>
        <color rgb="FFF8696B"/>
      </colorScale>
    </cfRule>
  </conditionalFormatting>
  <conditionalFormatting sqref="AF13:AF84">
    <cfRule type="colorScale" priority="9">
      <colorScale>
        <cfvo type="min"/>
        <cfvo type="percentile" val="50"/>
        <cfvo type="max"/>
        <color rgb="FFF8696B"/>
        <color rgb="FFFCFCFF"/>
        <color rgb="FF5A8AC6"/>
      </colorScale>
    </cfRule>
  </conditionalFormatting>
  <conditionalFormatting sqref="AG13:AG59">
    <cfRule type="dataBar" priority="4">
      <dataBar>
        <cfvo type="min"/>
        <cfvo type="max"/>
        <color rgb="FF63C384"/>
      </dataBar>
      <extLst>
        <ext xmlns:x14="http://schemas.microsoft.com/office/spreadsheetml/2009/9/main" uri="{B025F937-C7B1-47D3-B67F-A62EFF666E3E}">
          <x14:id>{AD22B58C-187D-4F3C-A6BE-E1D00C8A7AA6}</x14:id>
        </ext>
      </extLst>
    </cfRule>
  </conditionalFormatting>
  <pageMargins left="0.75" right="0.75" top="1" bottom="1" header="0.5" footer="0.5"/>
  <pageSetup orientation="portrait" r:id="rId1"/>
  <headerFooter alignWithMargins="0"/>
  <extLst>
    <ext xmlns:x14="http://schemas.microsoft.com/office/spreadsheetml/2009/9/main" uri="{78C0D931-6437-407d-A8EE-F0AAD7539E65}">
      <x14:conditionalFormattings>
        <x14:conditionalFormatting xmlns:xm="http://schemas.microsoft.com/office/excel/2006/main">
          <x14:cfRule type="dataBar" id="{5AC21FAD-4017-4101-B2AD-E7847B312A08}">
            <x14:dataBar minLength="0" maxLength="100" gradient="0">
              <x14:cfvo type="autoMin"/>
              <x14:cfvo type="autoMax"/>
              <x14:negativeFillColor rgb="FFFF0000"/>
              <x14:axisColor rgb="FF000000"/>
            </x14:dataBar>
          </x14:cfRule>
          <xm:sqref>D13:D84</xm:sqref>
        </x14:conditionalFormatting>
        <x14:conditionalFormatting xmlns:xm="http://schemas.microsoft.com/office/excel/2006/main">
          <x14:cfRule type="dataBar" id="{91B45294-122B-4B3E-9947-CA2547E455D3}">
            <x14:dataBar minLength="0" maxLength="100" gradient="0">
              <x14:cfvo type="autoMin"/>
              <x14:cfvo type="autoMax"/>
              <x14:negativeFillColor rgb="FFFF0000"/>
              <x14:axisColor rgb="FF000000"/>
            </x14:dataBar>
          </x14:cfRule>
          <xm:sqref>Z13:Z62</xm:sqref>
        </x14:conditionalFormatting>
        <x14:conditionalFormatting xmlns:xm="http://schemas.microsoft.com/office/excel/2006/main">
          <x14:cfRule type="dataBar" id="{F5EF3B78-D96B-4DDD-A66A-97B2DA17C651}">
            <x14:dataBar minLength="0" maxLength="100" gradient="0">
              <x14:cfvo type="autoMin"/>
              <x14:cfvo type="autoMax"/>
              <x14:negativeFillColor rgb="FFFF0000"/>
              <x14:axisColor rgb="FF000000"/>
            </x14:dataBar>
          </x14:cfRule>
          <xm:sqref>AA13:AA62</xm:sqref>
        </x14:conditionalFormatting>
        <x14:conditionalFormatting xmlns:xm="http://schemas.microsoft.com/office/excel/2006/main">
          <x14:cfRule type="dataBar" id="{5E74640C-989A-42D2-8DE7-5C75ADADE366}">
            <x14:dataBar minLength="0" maxLength="100" gradient="0">
              <x14:cfvo type="autoMin"/>
              <x14:cfvo type="autoMax"/>
              <x14:negativeFillColor rgb="FFFF0000"/>
              <x14:axisColor rgb="FF000000"/>
            </x14:dataBar>
          </x14:cfRule>
          <xm:sqref>AD13:AD62</xm:sqref>
        </x14:conditionalFormatting>
        <x14:conditionalFormatting xmlns:xm="http://schemas.microsoft.com/office/excel/2006/main">
          <x14:cfRule type="dataBar" id="{AD22B58C-187D-4F3C-A6BE-E1D00C8A7AA6}">
            <x14:dataBar minLength="0" maxLength="100" border="1" negativeBarBorderColorSameAsPositive="0">
              <x14:cfvo type="autoMin"/>
              <x14:cfvo type="autoMax"/>
              <x14:borderColor rgb="FF63C384"/>
              <x14:negativeFillColor rgb="FFFF0000"/>
              <x14:negativeBorderColor rgb="FFFF0000"/>
              <x14:axisColor rgb="FF000000"/>
            </x14:dataBar>
          </x14:cfRule>
          <xm:sqref>AG13:AG59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X64"/>
  <sheetViews>
    <sheetView view="pageBreakPreview" zoomScale="75" zoomScaleNormal="70" zoomScaleSheetLayoutView="75" workbookViewId="0">
      <pane ySplit="11" topLeftCell="A12" activePane="bottomLeft" state="frozen"/>
      <selection pane="bottomLeft" sqref="A1:I6"/>
    </sheetView>
  </sheetViews>
  <sheetFormatPr defaultRowHeight="12.75"/>
  <cols>
    <col min="1" max="1" width="23.5703125" customWidth="1"/>
    <col min="2" max="2" width="16.42578125" customWidth="1"/>
    <col min="3" max="3" width="35.28515625" customWidth="1"/>
    <col min="4" max="4" width="11.28515625" style="13" customWidth="1"/>
    <col min="5" max="5" width="14.85546875" customWidth="1"/>
    <col min="6" max="6" width="14.42578125" hidden="1" customWidth="1"/>
    <col min="7" max="7" width="16.28515625" hidden="1" customWidth="1"/>
    <col min="8" max="8" width="13.42578125" customWidth="1"/>
    <col min="9" max="9" width="13.28515625" customWidth="1"/>
    <col min="10" max="11" width="9.28515625" bestFit="1" customWidth="1"/>
    <col min="12" max="12" width="10.85546875" bestFit="1" customWidth="1"/>
    <col min="13" max="13" width="10.85546875" customWidth="1"/>
    <col min="14" max="14" width="8.140625" customWidth="1"/>
    <col min="15" max="16" width="13.42578125" customWidth="1"/>
    <col min="17" max="17" width="12.5703125" customWidth="1"/>
    <col min="18" max="18" width="13.7109375" customWidth="1"/>
    <col min="19" max="19" width="19.7109375" customWidth="1"/>
    <col min="20" max="21" width="21.42578125" customWidth="1"/>
    <col min="22" max="22" width="14.7109375" customWidth="1"/>
    <col min="23" max="23" width="26.28515625" bestFit="1" customWidth="1"/>
  </cols>
  <sheetData>
    <row r="1" spans="1:24" ht="12.75" customHeight="1">
      <c r="A1" s="110"/>
      <c r="B1" s="110"/>
      <c r="C1" s="110"/>
      <c r="D1" s="110"/>
      <c r="E1" s="110"/>
      <c r="F1" s="110"/>
      <c r="G1" s="110"/>
      <c r="H1" s="110"/>
      <c r="I1" s="110"/>
      <c r="J1" s="1"/>
      <c r="K1" s="1"/>
      <c r="L1" s="1"/>
      <c r="M1" s="1"/>
      <c r="N1" s="1"/>
      <c r="O1" s="1"/>
      <c r="P1" s="1"/>
      <c r="Q1" s="1"/>
      <c r="R1" s="1"/>
      <c r="S1" s="1"/>
      <c r="T1" s="1"/>
      <c r="U1" s="1"/>
      <c r="V1" s="1"/>
      <c r="W1" s="1"/>
    </row>
    <row r="2" spans="1:24" ht="12.75" customHeight="1">
      <c r="A2" s="110"/>
      <c r="B2" s="110"/>
      <c r="C2" s="110"/>
      <c r="D2" s="110"/>
      <c r="E2" s="110"/>
      <c r="F2" s="110"/>
      <c r="G2" s="110"/>
      <c r="H2" s="110"/>
      <c r="I2" s="110"/>
      <c r="J2" s="1"/>
      <c r="K2" s="1"/>
      <c r="L2" s="1"/>
      <c r="M2" s="1"/>
      <c r="N2" s="1"/>
      <c r="O2" s="1"/>
      <c r="P2" s="1"/>
      <c r="Q2" s="1"/>
      <c r="R2" s="1"/>
      <c r="S2" s="1"/>
      <c r="T2" s="1"/>
      <c r="U2" s="1"/>
      <c r="V2" s="1"/>
      <c r="W2" s="1"/>
    </row>
    <row r="3" spans="1:24" ht="23.25" customHeight="1">
      <c r="A3" s="110"/>
      <c r="B3" s="110"/>
      <c r="C3" s="110"/>
      <c r="D3" s="110"/>
      <c r="E3" s="110"/>
      <c r="F3" s="110"/>
      <c r="G3" s="110"/>
      <c r="H3" s="110"/>
      <c r="I3" s="110"/>
      <c r="J3" s="1"/>
      <c r="K3" s="1"/>
      <c r="L3" s="1"/>
      <c r="M3" s="1"/>
      <c r="N3" s="1"/>
      <c r="O3" s="1"/>
      <c r="P3" s="1"/>
      <c r="Q3" s="1"/>
      <c r="R3" s="1"/>
      <c r="S3" s="1"/>
      <c r="T3" s="1"/>
      <c r="U3" s="1"/>
      <c r="V3" s="1"/>
      <c r="W3" s="1"/>
    </row>
    <row r="4" spans="1:24" ht="27" customHeight="1">
      <c r="A4" s="110"/>
      <c r="B4" s="110"/>
      <c r="C4" s="110"/>
      <c r="D4" s="110"/>
      <c r="E4" s="110"/>
      <c r="F4" s="110"/>
      <c r="G4" s="110"/>
      <c r="H4" s="110"/>
      <c r="I4" s="110"/>
      <c r="J4" s="1"/>
      <c r="K4" s="1"/>
      <c r="L4" s="1"/>
      <c r="M4" s="1"/>
      <c r="N4" s="1"/>
      <c r="O4" s="1"/>
      <c r="P4" s="1"/>
      <c r="Q4" s="1"/>
      <c r="R4" s="1"/>
      <c r="S4" s="1"/>
      <c r="T4" s="1"/>
      <c r="U4" s="1"/>
      <c r="V4" s="1"/>
      <c r="W4" s="1"/>
    </row>
    <row r="5" spans="1:24" ht="12.75" customHeight="1">
      <c r="A5" s="110"/>
      <c r="B5" s="110"/>
      <c r="C5" s="110"/>
      <c r="D5" s="110"/>
      <c r="E5" s="110"/>
      <c r="F5" s="110"/>
      <c r="G5" s="110"/>
      <c r="H5" s="110"/>
      <c r="I5" s="110"/>
      <c r="J5" s="1"/>
      <c r="K5" s="1"/>
      <c r="L5" s="1"/>
      <c r="M5" s="1"/>
      <c r="N5" s="1"/>
      <c r="O5" s="1"/>
      <c r="P5" s="1"/>
      <c r="Q5" s="1"/>
      <c r="R5" s="1"/>
      <c r="S5" s="1"/>
      <c r="T5" s="1"/>
      <c r="U5" s="1"/>
      <c r="V5" s="1"/>
      <c r="W5" s="1"/>
    </row>
    <row r="6" spans="1:24" ht="12.75" customHeight="1">
      <c r="A6" s="110"/>
      <c r="B6" s="110"/>
      <c r="C6" s="110"/>
      <c r="D6" s="110"/>
      <c r="E6" s="110"/>
      <c r="F6" s="110"/>
      <c r="G6" s="110"/>
      <c r="H6" s="110"/>
      <c r="I6" s="110"/>
      <c r="J6" s="1"/>
      <c r="K6" s="1"/>
      <c r="L6" s="1"/>
      <c r="M6" s="1"/>
      <c r="N6" s="1"/>
      <c r="O6" s="1"/>
      <c r="P6" s="1"/>
      <c r="Q6" s="1"/>
      <c r="R6" s="1"/>
      <c r="S6" s="1"/>
      <c r="T6" s="1"/>
      <c r="U6" s="1"/>
      <c r="V6" s="1"/>
      <c r="W6" s="1"/>
    </row>
    <row r="7" spans="1:24" ht="12.75" customHeight="1"/>
    <row r="8" spans="1:24" ht="12.75" customHeight="1">
      <c r="A8" s="1"/>
      <c r="B8" s="1"/>
      <c r="C8" s="1"/>
      <c r="D8" s="14"/>
      <c r="E8" s="1"/>
      <c r="F8" s="1"/>
      <c r="G8" s="1"/>
      <c r="H8" s="1"/>
      <c r="I8" s="1"/>
      <c r="J8" s="1"/>
      <c r="K8" s="1"/>
      <c r="L8" s="1"/>
      <c r="M8" s="1"/>
      <c r="N8" s="1"/>
      <c r="O8" s="1"/>
      <c r="P8" s="1"/>
      <c r="Q8" s="1"/>
      <c r="R8" s="1"/>
      <c r="S8" s="1"/>
      <c r="T8" s="1"/>
      <c r="U8" s="1"/>
      <c r="V8" s="1"/>
      <c r="W8" s="1"/>
    </row>
    <row r="9" spans="1:24" ht="15.75" thickBot="1">
      <c r="A9" s="1"/>
      <c r="B9" s="1"/>
      <c r="C9" s="1"/>
      <c r="D9" s="14"/>
      <c r="E9" s="1"/>
      <c r="F9" s="1"/>
      <c r="G9" s="1"/>
      <c r="H9" s="1"/>
      <c r="I9" s="1"/>
      <c r="J9" s="1"/>
      <c r="K9" s="1"/>
      <c r="L9" s="1"/>
      <c r="M9" s="1"/>
      <c r="N9" s="1"/>
      <c r="O9" s="1"/>
      <c r="P9" s="1"/>
      <c r="Q9" s="1"/>
      <c r="R9" s="1"/>
      <c r="S9" s="1"/>
      <c r="T9" s="1"/>
      <c r="U9" s="1"/>
      <c r="V9" s="1"/>
      <c r="W9" s="36" t="s">
        <v>13</v>
      </c>
    </row>
    <row r="10" spans="1:24" ht="22.5" customHeight="1">
      <c r="A10" s="3" t="s">
        <v>23</v>
      </c>
      <c r="B10" s="3" t="s">
        <v>24</v>
      </c>
      <c r="C10" s="3" t="s">
        <v>25</v>
      </c>
      <c r="D10" s="3" t="s">
        <v>26</v>
      </c>
      <c r="E10" s="3" t="s">
        <v>27</v>
      </c>
      <c r="F10" s="3" t="s">
        <v>28</v>
      </c>
      <c r="G10" s="3" t="s">
        <v>29</v>
      </c>
      <c r="H10" s="3" t="s">
        <v>30</v>
      </c>
      <c r="I10" s="3" t="s">
        <v>31</v>
      </c>
      <c r="J10" s="3" t="s">
        <v>32</v>
      </c>
      <c r="K10" s="3" t="s">
        <v>33</v>
      </c>
      <c r="L10" s="3" t="s">
        <v>34</v>
      </c>
      <c r="M10" s="3" t="s">
        <v>35</v>
      </c>
      <c r="N10" s="3" t="s">
        <v>36</v>
      </c>
      <c r="O10" s="3" t="s">
        <v>37</v>
      </c>
      <c r="P10" s="3" t="s">
        <v>38</v>
      </c>
      <c r="Q10" s="3" t="s">
        <v>39</v>
      </c>
      <c r="R10" s="3" t="s">
        <v>40</v>
      </c>
      <c r="S10" s="18" t="s">
        <v>41</v>
      </c>
      <c r="T10" s="34" t="s">
        <v>42</v>
      </c>
      <c r="U10" s="33" t="s">
        <v>42</v>
      </c>
      <c r="V10" s="18" t="s">
        <v>42</v>
      </c>
      <c r="W10" s="2" t="s">
        <v>43</v>
      </c>
    </row>
    <row r="11" spans="1:24" ht="18" customHeight="1">
      <c r="A11" s="72"/>
      <c r="B11" s="72"/>
      <c r="C11" s="72"/>
      <c r="D11" s="118" t="s">
        <v>44</v>
      </c>
      <c r="E11" s="73" t="s">
        <v>45</v>
      </c>
      <c r="F11" s="73" t="s">
        <v>45</v>
      </c>
      <c r="G11" s="73" t="s">
        <v>45</v>
      </c>
      <c r="H11" s="73" t="s">
        <v>46</v>
      </c>
      <c r="I11" s="73" t="s">
        <v>47</v>
      </c>
      <c r="J11" s="73" t="s">
        <v>48</v>
      </c>
      <c r="K11" s="73" t="s">
        <v>48</v>
      </c>
      <c r="L11" s="73" t="s">
        <v>49</v>
      </c>
      <c r="M11" s="73" t="s">
        <v>50</v>
      </c>
      <c r="N11" s="73" t="s">
        <v>51</v>
      </c>
      <c r="O11" s="73" t="s">
        <v>52</v>
      </c>
      <c r="P11" s="73" t="s">
        <v>53</v>
      </c>
      <c r="Q11" s="73" t="s">
        <v>54</v>
      </c>
      <c r="R11" s="73" t="s">
        <v>55</v>
      </c>
      <c r="S11" s="74" t="s">
        <v>56</v>
      </c>
      <c r="T11" s="75" t="s">
        <v>57</v>
      </c>
      <c r="U11" s="76" t="s">
        <v>58</v>
      </c>
      <c r="V11" s="73" t="s">
        <v>59</v>
      </c>
      <c r="W11" s="92" t="s">
        <v>60</v>
      </c>
    </row>
    <row r="12" spans="1:24" s="15" customFormat="1" ht="15.75">
      <c r="A12" s="77" t="s">
        <v>5</v>
      </c>
      <c r="B12" s="30" t="s">
        <v>17</v>
      </c>
      <c r="C12" s="77" t="s">
        <v>6</v>
      </c>
      <c r="D12" s="37">
        <v>1</v>
      </c>
      <c r="E12" s="37">
        <v>2650</v>
      </c>
      <c r="F12" s="30"/>
      <c r="G12" s="30" t="s">
        <v>61</v>
      </c>
      <c r="H12" s="65"/>
      <c r="I12" s="31">
        <v>0.28000000000000003</v>
      </c>
      <c r="J12" s="31"/>
      <c r="K12" s="31"/>
      <c r="L12" s="31"/>
      <c r="M12" s="31"/>
      <c r="N12" s="78"/>
      <c r="O12" s="79"/>
      <c r="P12" s="79"/>
      <c r="Q12" s="31"/>
      <c r="R12" s="31"/>
      <c r="S12" s="31"/>
      <c r="T12" s="31"/>
      <c r="U12" s="31"/>
      <c r="V12" s="31"/>
      <c r="W12" s="93"/>
      <c r="X12" s="27"/>
    </row>
    <row r="13" spans="1:24" s="15" customFormat="1" ht="15.75">
      <c r="A13" s="77" t="s">
        <v>5</v>
      </c>
      <c r="B13" s="30" t="s">
        <v>17</v>
      </c>
      <c r="C13" s="77" t="s">
        <v>6</v>
      </c>
      <c r="D13" s="37">
        <v>2</v>
      </c>
      <c r="E13" s="37">
        <v>2660</v>
      </c>
      <c r="F13" s="30"/>
      <c r="G13" s="30" t="s">
        <v>62</v>
      </c>
      <c r="H13" s="65"/>
      <c r="I13" s="31">
        <v>0.79</v>
      </c>
      <c r="J13" s="31"/>
      <c r="K13" s="31"/>
      <c r="L13" s="31"/>
      <c r="M13" s="31"/>
      <c r="N13" s="78"/>
      <c r="O13" s="79"/>
      <c r="P13" s="79"/>
      <c r="Q13" s="31"/>
      <c r="R13" s="31"/>
      <c r="S13" s="31"/>
      <c r="T13" s="31"/>
      <c r="U13" s="31"/>
      <c r="V13" s="31"/>
      <c r="W13" s="93"/>
      <c r="X13" s="27"/>
    </row>
    <row r="14" spans="1:24" s="15" customFormat="1" ht="15.75">
      <c r="A14" s="77" t="s">
        <v>5</v>
      </c>
      <c r="B14" s="30" t="s">
        <v>17</v>
      </c>
      <c r="C14" s="77" t="s">
        <v>6</v>
      </c>
      <c r="D14" s="37">
        <v>3</v>
      </c>
      <c r="E14" s="37">
        <v>2670</v>
      </c>
      <c r="F14" s="30"/>
      <c r="G14" s="30" t="s">
        <v>63</v>
      </c>
      <c r="H14" s="65"/>
      <c r="I14" s="31">
        <v>1.32</v>
      </c>
      <c r="J14" s="31"/>
      <c r="K14" s="31"/>
      <c r="L14" s="31"/>
      <c r="M14" s="31"/>
      <c r="N14" s="78"/>
      <c r="O14" s="79"/>
      <c r="P14" s="79"/>
      <c r="Q14" s="31"/>
      <c r="R14" s="31"/>
      <c r="S14" s="31"/>
      <c r="T14" s="31"/>
      <c r="U14" s="31"/>
      <c r="V14" s="31"/>
      <c r="W14" s="93"/>
      <c r="X14" s="27"/>
    </row>
    <row r="15" spans="1:24" s="15" customFormat="1" ht="15.75">
      <c r="A15" s="77" t="s">
        <v>5</v>
      </c>
      <c r="B15" s="30" t="s">
        <v>17</v>
      </c>
      <c r="C15" s="77" t="s">
        <v>6</v>
      </c>
      <c r="D15" s="37">
        <v>4</v>
      </c>
      <c r="E15" s="37">
        <v>2680</v>
      </c>
      <c r="F15" s="30"/>
      <c r="G15" s="30" t="s">
        <v>64</v>
      </c>
      <c r="H15" s="65"/>
      <c r="I15" s="31">
        <v>1.37</v>
      </c>
      <c r="J15" s="31"/>
      <c r="K15" s="31"/>
      <c r="L15" s="31"/>
      <c r="M15" s="31"/>
      <c r="N15" s="78"/>
      <c r="O15" s="79"/>
      <c r="P15" s="79"/>
      <c r="Q15" s="31"/>
      <c r="R15" s="31"/>
      <c r="S15" s="31"/>
      <c r="T15" s="31"/>
      <c r="U15" s="31"/>
      <c r="V15" s="31"/>
      <c r="W15" s="93"/>
      <c r="X15" s="27"/>
    </row>
    <row r="16" spans="1:24" s="15" customFormat="1" ht="15.75">
      <c r="A16" s="77" t="s">
        <v>5</v>
      </c>
      <c r="B16" s="30" t="s">
        <v>17</v>
      </c>
      <c r="C16" s="77" t="s">
        <v>6</v>
      </c>
      <c r="D16" s="37">
        <v>5</v>
      </c>
      <c r="E16" s="37">
        <v>2690</v>
      </c>
      <c r="F16" s="30"/>
      <c r="G16" s="30" t="s">
        <v>65</v>
      </c>
      <c r="H16" s="65"/>
      <c r="I16" s="31">
        <v>1.57</v>
      </c>
      <c r="J16" s="31"/>
      <c r="K16" s="31"/>
      <c r="L16" s="31"/>
      <c r="M16" s="31"/>
      <c r="N16" s="78"/>
      <c r="O16" s="79"/>
      <c r="P16" s="79"/>
      <c r="Q16" s="31"/>
      <c r="R16" s="31"/>
      <c r="S16" s="31"/>
      <c r="T16" s="31"/>
      <c r="U16" s="31"/>
      <c r="V16" s="31"/>
      <c r="W16" s="93"/>
      <c r="X16" s="27"/>
    </row>
    <row r="17" spans="1:24" s="15" customFormat="1" ht="15.75">
      <c r="A17" s="77" t="s">
        <v>5</v>
      </c>
      <c r="B17" s="30" t="s">
        <v>17</v>
      </c>
      <c r="C17" s="77" t="s">
        <v>6</v>
      </c>
      <c r="D17" s="37">
        <v>6</v>
      </c>
      <c r="E17" s="37">
        <v>2700</v>
      </c>
      <c r="F17" s="30"/>
      <c r="G17" s="30" t="s">
        <v>66</v>
      </c>
      <c r="H17" s="65"/>
      <c r="I17" s="31">
        <v>1.61</v>
      </c>
      <c r="J17" s="31"/>
      <c r="K17" s="31"/>
      <c r="L17" s="31"/>
      <c r="M17" s="31"/>
      <c r="N17" s="78"/>
      <c r="O17" s="79"/>
      <c r="P17" s="79"/>
      <c r="Q17" s="31"/>
      <c r="R17" s="31"/>
      <c r="S17" s="31"/>
      <c r="T17" s="31"/>
      <c r="U17" s="31"/>
      <c r="V17" s="31"/>
      <c r="W17" s="93"/>
      <c r="X17" s="27"/>
    </row>
    <row r="18" spans="1:24" s="15" customFormat="1" ht="15.75">
      <c r="A18" s="77" t="s">
        <v>5</v>
      </c>
      <c r="B18" s="30" t="s">
        <v>17</v>
      </c>
      <c r="C18" s="77" t="s">
        <v>6</v>
      </c>
      <c r="D18" s="37">
        <v>7</v>
      </c>
      <c r="E18" s="37">
        <v>2710</v>
      </c>
      <c r="F18" s="30"/>
      <c r="G18" s="30" t="s">
        <v>67</v>
      </c>
      <c r="H18" s="65"/>
      <c r="I18" s="31">
        <v>1.25</v>
      </c>
      <c r="J18" s="31"/>
      <c r="K18" s="31"/>
      <c r="L18" s="31"/>
      <c r="M18" s="31"/>
      <c r="N18" s="78"/>
      <c r="O18" s="79"/>
      <c r="P18" s="79"/>
      <c r="Q18" s="31"/>
      <c r="R18" s="31"/>
      <c r="S18" s="31"/>
      <c r="T18" s="31"/>
      <c r="U18" s="31"/>
      <c r="V18" s="31"/>
      <c r="W18" s="93"/>
      <c r="X18" s="27"/>
    </row>
    <row r="19" spans="1:24" s="15" customFormat="1" ht="15.75">
      <c r="A19" s="77" t="s">
        <v>5</v>
      </c>
      <c r="B19" s="30" t="s">
        <v>17</v>
      </c>
      <c r="C19" s="77" t="s">
        <v>6</v>
      </c>
      <c r="D19" s="37">
        <v>8</v>
      </c>
      <c r="E19" s="37">
        <v>2720</v>
      </c>
      <c r="F19" s="30"/>
      <c r="G19" s="30" t="s">
        <v>68</v>
      </c>
      <c r="H19" s="65"/>
      <c r="I19" s="31">
        <v>1.02</v>
      </c>
      <c r="J19" s="31"/>
      <c r="K19" s="31"/>
      <c r="L19" s="31"/>
      <c r="M19" s="31"/>
      <c r="N19" s="78"/>
      <c r="O19" s="79"/>
      <c r="P19" s="79"/>
      <c r="Q19" s="31"/>
      <c r="R19" s="31"/>
      <c r="S19" s="31"/>
      <c r="T19" s="31"/>
      <c r="U19" s="31"/>
      <c r="V19" s="31"/>
      <c r="W19" s="93"/>
      <c r="X19" s="27"/>
    </row>
    <row r="20" spans="1:24" s="15" customFormat="1" ht="15.75">
      <c r="A20" s="77" t="s">
        <v>5</v>
      </c>
      <c r="B20" s="30" t="s">
        <v>17</v>
      </c>
      <c r="C20" s="77" t="s">
        <v>6</v>
      </c>
      <c r="D20" s="37">
        <v>9</v>
      </c>
      <c r="E20" s="37">
        <v>2730</v>
      </c>
      <c r="F20" s="30"/>
      <c r="G20" s="30" t="s">
        <v>69</v>
      </c>
      <c r="H20" s="65"/>
      <c r="I20" s="31">
        <v>0.32</v>
      </c>
      <c r="J20" s="31"/>
      <c r="K20" s="31"/>
      <c r="L20" s="31"/>
      <c r="M20" s="31"/>
      <c r="N20" s="78"/>
      <c r="O20" s="79"/>
      <c r="P20" s="79"/>
      <c r="Q20" s="31"/>
      <c r="R20" s="31"/>
      <c r="S20" s="31"/>
      <c r="T20" s="31"/>
      <c r="U20" s="31"/>
      <c r="V20" s="31"/>
      <c r="W20" s="93"/>
      <c r="X20" s="27"/>
    </row>
    <row r="21" spans="1:24" s="15" customFormat="1" ht="15.75">
      <c r="A21" s="77" t="s">
        <v>5</v>
      </c>
      <c r="B21" s="30" t="s">
        <v>17</v>
      </c>
      <c r="C21" s="77" t="s">
        <v>6</v>
      </c>
      <c r="D21" s="37">
        <v>10</v>
      </c>
      <c r="E21" s="37">
        <v>2740</v>
      </c>
      <c r="F21" s="30"/>
      <c r="G21" s="30" t="s">
        <v>70</v>
      </c>
      <c r="H21" s="65"/>
      <c r="I21" s="31">
        <v>0.59</v>
      </c>
      <c r="J21" s="31"/>
      <c r="K21" s="31"/>
      <c r="L21" s="31"/>
      <c r="M21" s="31"/>
      <c r="N21" s="78"/>
      <c r="O21" s="79"/>
      <c r="P21" s="79"/>
      <c r="Q21" s="31"/>
      <c r="R21" s="31"/>
      <c r="S21" s="31"/>
      <c r="T21" s="31"/>
      <c r="U21" s="31"/>
      <c r="V21" s="31"/>
      <c r="W21" s="93"/>
      <c r="X21" s="27"/>
    </row>
    <row r="22" spans="1:24" s="15" customFormat="1" ht="15.75">
      <c r="A22" s="77" t="s">
        <v>5</v>
      </c>
      <c r="B22" s="30" t="s">
        <v>17</v>
      </c>
      <c r="C22" s="77" t="s">
        <v>6</v>
      </c>
      <c r="D22" s="37">
        <v>11</v>
      </c>
      <c r="E22" s="37">
        <v>2750</v>
      </c>
      <c r="F22" s="30"/>
      <c r="G22" s="30" t="s">
        <v>71</v>
      </c>
      <c r="H22" s="65"/>
      <c r="I22" s="31">
        <v>0.46</v>
      </c>
      <c r="J22" s="31"/>
      <c r="K22" s="31"/>
      <c r="L22" s="31"/>
      <c r="M22" s="31"/>
      <c r="N22" s="78"/>
      <c r="O22" s="79"/>
      <c r="P22" s="79"/>
      <c r="Q22" s="31"/>
      <c r="R22" s="31"/>
      <c r="S22" s="31"/>
      <c r="T22" s="31"/>
      <c r="U22" s="31"/>
      <c r="V22" s="31"/>
      <c r="W22" s="93"/>
      <c r="X22" s="27"/>
    </row>
    <row r="23" spans="1:24" s="15" customFormat="1" ht="15.75">
      <c r="A23" s="77" t="s">
        <v>5</v>
      </c>
      <c r="B23" s="30" t="s">
        <v>17</v>
      </c>
      <c r="C23" s="77" t="s">
        <v>6</v>
      </c>
      <c r="D23" s="37">
        <v>12</v>
      </c>
      <c r="E23" s="37">
        <v>2760</v>
      </c>
      <c r="F23" s="30"/>
      <c r="G23" s="30" t="s">
        <v>72</v>
      </c>
      <c r="H23" s="65"/>
      <c r="I23" s="31">
        <v>0.33</v>
      </c>
      <c r="J23" s="31"/>
      <c r="K23" s="31"/>
      <c r="L23" s="31"/>
      <c r="M23" s="31"/>
      <c r="N23" s="78"/>
      <c r="O23" s="79"/>
      <c r="P23" s="79"/>
      <c r="Q23" s="31"/>
      <c r="R23" s="31"/>
      <c r="S23" s="31"/>
      <c r="T23" s="31"/>
      <c r="U23" s="31"/>
      <c r="V23" s="31"/>
      <c r="W23" s="93"/>
      <c r="X23" s="27"/>
    </row>
    <row r="24" spans="1:24" s="15" customFormat="1" ht="15.75">
      <c r="A24" s="77" t="s">
        <v>5</v>
      </c>
      <c r="B24" s="30" t="s">
        <v>17</v>
      </c>
      <c r="C24" s="77" t="s">
        <v>6</v>
      </c>
      <c r="D24" s="37">
        <v>13</v>
      </c>
      <c r="E24" s="37">
        <v>2770</v>
      </c>
      <c r="F24" s="30"/>
      <c r="G24" s="30" t="s">
        <v>73</v>
      </c>
      <c r="H24" s="65"/>
      <c r="I24" s="31">
        <v>0.48</v>
      </c>
      <c r="J24" s="31"/>
      <c r="K24" s="31"/>
      <c r="L24" s="31"/>
      <c r="M24" s="31"/>
      <c r="N24" s="78"/>
      <c r="O24" s="79"/>
      <c r="P24" s="79"/>
      <c r="Q24" s="31"/>
      <c r="R24" s="31"/>
      <c r="S24" s="31"/>
      <c r="T24" s="31"/>
      <c r="U24" s="31"/>
      <c r="V24" s="31"/>
      <c r="W24" s="93"/>
      <c r="X24" s="27"/>
    </row>
    <row r="25" spans="1:24" s="15" customFormat="1" ht="15.75">
      <c r="A25" s="77" t="s">
        <v>5</v>
      </c>
      <c r="B25" s="30" t="s">
        <v>17</v>
      </c>
      <c r="C25" s="77" t="s">
        <v>6</v>
      </c>
      <c r="D25" s="37">
        <v>14</v>
      </c>
      <c r="E25" s="37">
        <v>2780</v>
      </c>
      <c r="F25" s="30"/>
      <c r="G25" s="30" t="s">
        <v>74</v>
      </c>
      <c r="H25" s="65"/>
      <c r="I25" s="31">
        <v>0.33</v>
      </c>
      <c r="J25" s="31"/>
      <c r="K25" s="31"/>
      <c r="L25" s="31"/>
      <c r="M25" s="31"/>
      <c r="N25" s="78"/>
      <c r="O25" s="79"/>
      <c r="P25" s="79"/>
      <c r="Q25" s="31"/>
      <c r="R25" s="31"/>
      <c r="S25" s="31"/>
      <c r="T25" s="31"/>
      <c r="U25" s="31"/>
      <c r="V25" s="31"/>
      <c r="W25" s="93"/>
      <c r="X25" s="27"/>
    </row>
    <row r="26" spans="1:24" s="15" customFormat="1" ht="15.75">
      <c r="A26" s="77" t="s">
        <v>5</v>
      </c>
      <c r="B26" s="30" t="s">
        <v>17</v>
      </c>
      <c r="C26" s="77" t="s">
        <v>6</v>
      </c>
      <c r="D26" s="37">
        <v>15</v>
      </c>
      <c r="E26" s="37">
        <v>2790</v>
      </c>
      <c r="F26" s="30"/>
      <c r="G26" s="30" t="s">
        <v>75</v>
      </c>
      <c r="H26" s="65"/>
      <c r="I26" s="31">
        <v>0.34</v>
      </c>
      <c r="J26" s="31"/>
      <c r="K26" s="31"/>
      <c r="L26" s="31"/>
      <c r="M26" s="31"/>
      <c r="N26" s="78"/>
      <c r="O26" s="79"/>
      <c r="P26" s="79"/>
      <c r="Q26" s="31"/>
      <c r="R26" s="31"/>
      <c r="S26" s="31"/>
      <c r="T26" s="31"/>
      <c r="U26" s="31"/>
      <c r="V26" s="31"/>
      <c r="W26" s="93"/>
      <c r="X26" s="27"/>
    </row>
    <row r="27" spans="1:24" s="15" customFormat="1" ht="15.75">
      <c r="A27" s="77" t="s">
        <v>5</v>
      </c>
      <c r="B27" s="30" t="s">
        <v>17</v>
      </c>
      <c r="C27" s="77" t="s">
        <v>6</v>
      </c>
      <c r="D27" s="37">
        <v>16</v>
      </c>
      <c r="E27" s="37">
        <v>2800</v>
      </c>
      <c r="F27" s="30"/>
      <c r="G27" s="30" t="s">
        <v>76</v>
      </c>
      <c r="H27" s="65"/>
      <c r="I27" s="31">
        <v>0.38</v>
      </c>
      <c r="J27" s="31"/>
      <c r="K27" s="31"/>
      <c r="L27" s="31"/>
      <c r="M27" s="31"/>
      <c r="N27" s="78"/>
      <c r="O27" s="79"/>
      <c r="P27" s="79"/>
      <c r="Q27" s="31"/>
      <c r="R27" s="31"/>
      <c r="S27" s="31"/>
      <c r="T27" s="31"/>
      <c r="U27" s="31"/>
      <c r="V27" s="31"/>
      <c r="W27" s="93"/>
      <c r="X27" s="27"/>
    </row>
    <row r="28" spans="1:24" s="15" customFormat="1" ht="15.75">
      <c r="A28" s="77" t="s">
        <v>5</v>
      </c>
      <c r="B28" s="30" t="s">
        <v>17</v>
      </c>
      <c r="C28" s="77" t="s">
        <v>6</v>
      </c>
      <c r="D28" s="37">
        <v>17</v>
      </c>
      <c r="E28" s="37">
        <v>2810</v>
      </c>
      <c r="F28" s="30"/>
      <c r="G28" s="30" t="s">
        <v>77</v>
      </c>
      <c r="H28" s="65"/>
      <c r="I28" s="31">
        <v>0.33</v>
      </c>
      <c r="J28" s="31"/>
      <c r="K28" s="31"/>
      <c r="L28" s="31"/>
      <c r="M28" s="31"/>
      <c r="N28" s="78"/>
      <c r="O28" s="79"/>
      <c r="P28" s="79"/>
      <c r="Q28" s="31"/>
      <c r="R28" s="31"/>
      <c r="S28" s="31"/>
      <c r="T28" s="31"/>
      <c r="U28" s="31"/>
      <c r="V28" s="31"/>
      <c r="W28" s="93"/>
      <c r="X28" s="27"/>
    </row>
    <row r="29" spans="1:24" s="15" customFormat="1" ht="15.75">
      <c r="A29" s="77" t="s">
        <v>5</v>
      </c>
      <c r="B29" s="30" t="s">
        <v>17</v>
      </c>
      <c r="C29" s="77" t="s">
        <v>6</v>
      </c>
      <c r="D29" s="37">
        <v>18</v>
      </c>
      <c r="E29" s="37">
        <v>2820</v>
      </c>
      <c r="F29" s="30"/>
      <c r="G29" s="30" t="s">
        <v>78</v>
      </c>
      <c r="H29" s="65"/>
      <c r="I29" s="31">
        <v>0.33</v>
      </c>
      <c r="J29" s="31"/>
      <c r="K29" s="31"/>
      <c r="L29" s="31"/>
      <c r="M29" s="31"/>
      <c r="N29" s="78"/>
      <c r="O29" s="79"/>
      <c r="P29" s="79"/>
      <c r="Q29" s="31"/>
      <c r="R29" s="31"/>
      <c r="S29" s="31"/>
      <c r="T29" s="31"/>
      <c r="U29" s="31"/>
      <c r="V29" s="31"/>
      <c r="W29" s="93"/>
      <c r="X29" s="27"/>
    </row>
    <row r="30" spans="1:24" s="15" customFormat="1" ht="15.75">
      <c r="A30" s="77" t="s">
        <v>5</v>
      </c>
      <c r="B30" s="30" t="s">
        <v>17</v>
      </c>
      <c r="C30" s="77" t="s">
        <v>6</v>
      </c>
      <c r="D30" s="37">
        <v>19</v>
      </c>
      <c r="E30" s="37">
        <v>2830</v>
      </c>
      <c r="F30" s="30"/>
      <c r="G30" s="30" t="s">
        <v>79</v>
      </c>
      <c r="H30" s="65"/>
      <c r="I30" s="31">
        <v>0.43</v>
      </c>
      <c r="J30" s="31"/>
      <c r="K30" s="31"/>
      <c r="L30" s="31"/>
      <c r="M30" s="31"/>
      <c r="N30" s="78"/>
      <c r="O30" s="79"/>
      <c r="P30" s="79"/>
      <c r="Q30" s="31"/>
      <c r="R30" s="31"/>
      <c r="S30" s="31"/>
      <c r="T30" s="31"/>
      <c r="U30" s="31"/>
      <c r="V30" s="31"/>
      <c r="W30" s="93"/>
      <c r="X30" s="27"/>
    </row>
    <row r="31" spans="1:24" s="15" customFormat="1" ht="15.75">
      <c r="A31" s="77" t="s">
        <v>5</v>
      </c>
      <c r="B31" s="30" t="s">
        <v>17</v>
      </c>
      <c r="C31" s="77" t="s">
        <v>6</v>
      </c>
      <c r="D31" s="37">
        <v>20</v>
      </c>
      <c r="E31" s="37">
        <v>2840</v>
      </c>
      <c r="F31" s="30"/>
      <c r="G31" s="30" t="s">
        <v>80</v>
      </c>
      <c r="H31" s="65"/>
      <c r="I31" s="31">
        <v>0.35</v>
      </c>
      <c r="J31" s="31"/>
      <c r="K31" s="31"/>
      <c r="L31" s="31"/>
      <c r="M31" s="31"/>
      <c r="N31" s="78"/>
      <c r="O31" s="79"/>
      <c r="P31" s="79"/>
      <c r="Q31" s="31"/>
      <c r="R31" s="31"/>
      <c r="S31" s="31"/>
      <c r="T31" s="31"/>
      <c r="U31" s="31"/>
      <c r="V31" s="31"/>
      <c r="W31" s="93"/>
      <c r="X31" s="27"/>
    </row>
    <row r="32" spans="1:24" s="15" customFormat="1" ht="15.75">
      <c r="A32" s="77" t="s">
        <v>5</v>
      </c>
      <c r="B32" s="30" t="s">
        <v>17</v>
      </c>
      <c r="C32" s="77" t="s">
        <v>6</v>
      </c>
      <c r="D32" s="37">
        <v>21</v>
      </c>
      <c r="E32" s="37">
        <v>2850</v>
      </c>
      <c r="F32" s="30"/>
      <c r="G32" s="30" t="s">
        <v>81</v>
      </c>
      <c r="H32" s="65"/>
      <c r="I32" s="31">
        <v>0.4</v>
      </c>
      <c r="J32" s="31"/>
      <c r="K32" s="31"/>
      <c r="L32" s="31"/>
      <c r="M32" s="31"/>
      <c r="N32" s="78"/>
      <c r="O32" s="79"/>
      <c r="P32" s="79"/>
      <c r="Q32" s="31"/>
      <c r="R32" s="31"/>
      <c r="S32" s="31"/>
      <c r="T32" s="31"/>
      <c r="U32" s="31"/>
      <c r="V32" s="31"/>
      <c r="W32" s="93"/>
      <c r="X32" s="27"/>
    </row>
    <row r="33" spans="1:24" s="15" customFormat="1" ht="15.75">
      <c r="A33" s="77" t="s">
        <v>5</v>
      </c>
      <c r="B33" s="30" t="s">
        <v>17</v>
      </c>
      <c r="C33" s="77" t="s">
        <v>6</v>
      </c>
      <c r="D33" s="37">
        <v>22</v>
      </c>
      <c r="E33" s="37">
        <v>2860</v>
      </c>
      <c r="F33" s="30"/>
      <c r="G33" s="30" t="s">
        <v>82</v>
      </c>
      <c r="H33" s="65"/>
      <c r="I33" s="31">
        <v>0.38</v>
      </c>
      <c r="J33" s="31"/>
      <c r="K33" s="31"/>
      <c r="L33" s="31"/>
      <c r="M33" s="31"/>
      <c r="N33" s="78"/>
      <c r="O33" s="79"/>
      <c r="P33" s="79"/>
      <c r="Q33" s="31"/>
      <c r="R33" s="31"/>
      <c r="S33" s="31"/>
      <c r="T33" s="31"/>
      <c r="U33" s="31"/>
      <c r="V33" s="31"/>
      <c r="W33" s="93"/>
      <c r="X33" s="27"/>
    </row>
    <row r="34" spans="1:24" s="15" customFormat="1" ht="15.75">
      <c r="A34" s="77" t="s">
        <v>5</v>
      </c>
      <c r="B34" s="30" t="s">
        <v>17</v>
      </c>
      <c r="C34" s="77" t="s">
        <v>6</v>
      </c>
      <c r="D34" s="37">
        <v>23</v>
      </c>
      <c r="E34" s="37">
        <v>2870</v>
      </c>
      <c r="F34" s="30"/>
      <c r="G34" s="30" t="s">
        <v>83</v>
      </c>
      <c r="H34" s="65"/>
      <c r="I34" s="31">
        <v>0.41</v>
      </c>
      <c r="J34" s="31"/>
      <c r="K34" s="31"/>
      <c r="L34" s="31"/>
      <c r="M34" s="31"/>
      <c r="N34" s="78"/>
      <c r="O34" s="79"/>
      <c r="P34" s="79"/>
      <c r="Q34" s="31"/>
      <c r="R34" s="31"/>
      <c r="S34" s="31"/>
      <c r="T34" s="31"/>
      <c r="U34" s="31"/>
      <c r="V34" s="31"/>
      <c r="W34" s="93"/>
      <c r="X34" s="27"/>
    </row>
    <row r="35" spans="1:24" s="15" customFormat="1" ht="15.75">
      <c r="A35" s="77" t="s">
        <v>5</v>
      </c>
      <c r="B35" s="30" t="s">
        <v>17</v>
      </c>
      <c r="C35" s="77" t="s">
        <v>6</v>
      </c>
      <c r="D35" s="37">
        <v>24</v>
      </c>
      <c r="E35" s="37">
        <v>2880</v>
      </c>
      <c r="F35" s="30"/>
      <c r="G35" s="30" t="s">
        <v>84</v>
      </c>
      <c r="H35" s="65"/>
      <c r="I35" s="31">
        <v>0.43</v>
      </c>
      <c r="J35" s="31"/>
      <c r="K35" s="31"/>
      <c r="L35" s="31"/>
      <c r="M35" s="31"/>
      <c r="N35" s="78"/>
      <c r="O35" s="79"/>
      <c r="P35" s="79"/>
      <c r="Q35" s="31"/>
      <c r="R35" s="31"/>
      <c r="S35" s="31"/>
      <c r="T35" s="31"/>
      <c r="U35" s="31"/>
      <c r="V35" s="31"/>
      <c r="W35" s="93"/>
      <c r="X35" s="27"/>
    </row>
    <row r="36" spans="1:24" s="15" customFormat="1" ht="15.75">
      <c r="A36" s="77" t="s">
        <v>5</v>
      </c>
      <c r="B36" s="30" t="s">
        <v>17</v>
      </c>
      <c r="C36" s="77" t="s">
        <v>6</v>
      </c>
      <c r="D36" s="37">
        <v>25</v>
      </c>
      <c r="E36" s="37">
        <v>2890</v>
      </c>
      <c r="F36" s="30"/>
      <c r="G36" s="30" t="s">
        <v>85</v>
      </c>
      <c r="H36" s="65"/>
      <c r="I36" s="31">
        <v>0.45</v>
      </c>
      <c r="J36" s="31"/>
      <c r="K36" s="31"/>
      <c r="L36" s="31"/>
      <c r="M36" s="31"/>
      <c r="N36" s="78"/>
      <c r="O36" s="79"/>
      <c r="P36" s="79"/>
      <c r="Q36" s="31"/>
      <c r="R36" s="31"/>
      <c r="S36" s="31"/>
      <c r="T36" s="31"/>
      <c r="U36" s="31"/>
      <c r="V36" s="31"/>
      <c r="W36" s="93"/>
      <c r="X36" s="27"/>
    </row>
    <row r="37" spans="1:24" s="15" customFormat="1" ht="15.75">
      <c r="A37" s="77" t="s">
        <v>5</v>
      </c>
      <c r="B37" s="30" t="s">
        <v>17</v>
      </c>
      <c r="C37" s="77" t="s">
        <v>6</v>
      </c>
      <c r="D37" s="37">
        <v>26</v>
      </c>
      <c r="E37" s="37">
        <v>2900</v>
      </c>
      <c r="F37" s="30"/>
      <c r="G37" s="30" t="s">
        <v>86</v>
      </c>
      <c r="H37" s="65"/>
      <c r="I37" s="31">
        <v>0.45</v>
      </c>
      <c r="J37" s="31"/>
      <c r="K37" s="31"/>
      <c r="L37" s="31"/>
      <c r="M37" s="31"/>
      <c r="N37" s="78"/>
      <c r="O37" s="79"/>
      <c r="P37" s="79"/>
      <c r="Q37" s="31"/>
      <c r="R37" s="31"/>
      <c r="S37" s="31"/>
      <c r="T37" s="31"/>
      <c r="U37" s="31"/>
      <c r="V37" s="31"/>
      <c r="W37" s="93"/>
      <c r="X37" s="27"/>
    </row>
    <row r="38" spans="1:24" s="15" customFormat="1" ht="15.75">
      <c r="A38" s="77" t="s">
        <v>5</v>
      </c>
      <c r="B38" s="30" t="s">
        <v>17</v>
      </c>
      <c r="C38" s="77" t="s">
        <v>6</v>
      </c>
      <c r="D38" s="37">
        <v>27</v>
      </c>
      <c r="E38" s="37">
        <v>2910</v>
      </c>
      <c r="F38" s="30"/>
      <c r="G38" s="30" t="s">
        <v>87</v>
      </c>
      <c r="H38" s="65"/>
      <c r="I38" s="31">
        <v>0.51</v>
      </c>
      <c r="J38" s="31"/>
      <c r="K38" s="31"/>
      <c r="L38" s="31"/>
      <c r="M38" s="31"/>
      <c r="N38" s="78"/>
      <c r="O38" s="79"/>
      <c r="P38" s="79"/>
      <c r="Q38" s="31"/>
      <c r="R38" s="31"/>
      <c r="S38" s="31"/>
      <c r="T38" s="31"/>
      <c r="U38" s="31"/>
      <c r="V38" s="31"/>
      <c r="W38" s="93"/>
      <c r="X38" s="27"/>
    </row>
    <row r="39" spans="1:24" s="15" customFormat="1" ht="15.75">
      <c r="A39" s="77" t="s">
        <v>5</v>
      </c>
      <c r="B39" s="30" t="s">
        <v>17</v>
      </c>
      <c r="C39" s="77" t="s">
        <v>6</v>
      </c>
      <c r="D39" s="37">
        <v>28</v>
      </c>
      <c r="E39" s="37">
        <v>2920</v>
      </c>
      <c r="F39" s="30"/>
      <c r="G39" s="30" t="s">
        <v>88</v>
      </c>
      <c r="H39" s="65"/>
      <c r="I39" s="31">
        <v>0.51</v>
      </c>
      <c r="J39" s="31"/>
      <c r="K39" s="31"/>
      <c r="L39" s="31"/>
      <c r="M39" s="31"/>
      <c r="N39" s="78"/>
      <c r="O39" s="79"/>
      <c r="P39" s="79"/>
      <c r="Q39" s="31"/>
      <c r="R39" s="31"/>
      <c r="S39" s="31"/>
      <c r="T39" s="31"/>
      <c r="U39" s="31"/>
      <c r="V39" s="31"/>
      <c r="W39" s="93"/>
      <c r="X39" s="27"/>
    </row>
    <row r="40" spans="1:24" s="15" customFormat="1" ht="15.75">
      <c r="A40" s="77" t="s">
        <v>5</v>
      </c>
      <c r="B40" s="30" t="s">
        <v>17</v>
      </c>
      <c r="C40" s="77" t="s">
        <v>6</v>
      </c>
      <c r="D40" s="37">
        <v>29</v>
      </c>
      <c r="E40" s="37">
        <v>2930</v>
      </c>
      <c r="F40" s="30"/>
      <c r="G40" s="30" t="s">
        <v>89</v>
      </c>
      <c r="H40" s="65"/>
      <c r="I40" s="31">
        <v>0.53</v>
      </c>
      <c r="J40" s="31"/>
      <c r="K40" s="31"/>
      <c r="L40" s="31"/>
      <c r="M40" s="31"/>
      <c r="N40" s="78"/>
      <c r="O40" s="79"/>
      <c r="P40" s="79"/>
      <c r="Q40" s="31"/>
      <c r="R40" s="31"/>
      <c r="S40" s="31"/>
      <c r="T40" s="31"/>
      <c r="U40" s="31"/>
      <c r="V40" s="31"/>
      <c r="W40" s="93"/>
      <c r="X40" s="27"/>
    </row>
    <row r="41" spans="1:24" s="15" customFormat="1" ht="15.75">
      <c r="A41" s="77" t="s">
        <v>5</v>
      </c>
      <c r="B41" s="30" t="s">
        <v>17</v>
      </c>
      <c r="C41" s="77" t="s">
        <v>6</v>
      </c>
      <c r="D41" s="37">
        <v>30</v>
      </c>
      <c r="E41" s="37">
        <v>2940</v>
      </c>
      <c r="F41" s="30"/>
      <c r="G41" s="30" t="s">
        <v>90</v>
      </c>
      <c r="H41" s="65"/>
      <c r="I41" s="31">
        <v>0.55000000000000004</v>
      </c>
      <c r="J41" s="31"/>
      <c r="K41" s="31"/>
      <c r="L41" s="31"/>
      <c r="M41" s="31"/>
      <c r="N41" s="78"/>
      <c r="O41" s="79"/>
      <c r="P41" s="79"/>
      <c r="Q41" s="31"/>
      <c r="R41" s="31"/>
      <c r="S41" s="31"/>
      <c r="T41" s="31"/>
      <c r="U41" s="31"/>
      <c r="V41" s="31"/>
      <c r="W41" s="93"/>
      <c r="X41" s="27"/>
    </row>
    <row r="42" spans="1:24" s="15" customFormat="1" ht="15.75">
      <c r="A42" s="77" t="s">
        <v>5</v>
      </c>
      <c r="B42" s="30" t="s">
        <v>17</v>
      </c>
      <c r="C42" s="77" t="s">
        <v>6</v>
      </c>
      <c r="D42" s="37">
        <v>31</v>
      </c>
      <c r="E42" s="37">
        <v>2950</v>
      </c>
      <c r="F42" s="30"/>
      <c r="G42" s="30" t="s">
        <v>91</v>
      </c>
      <c r="H42" s="65"/>
      <c r="I42" s="31">
        <v>0.62</v>
      </c>
      <c r="J42" s="31"/>
      <c r="K42" s="31"/>
      <c r="L42" s="31"/>
      <c r="M42" s="31"/>
      <c r="N42" s="78"/>
      <c r="O42" s="79"/>
      <c r="P42" s="79"/>
      <c r="Q42" s="31"/>
      <c r="R42" s="31"/>
      <c r="S42" s="31"/>
      <c r="T42" s="31"/>
      <c r="U42" s="31"/>
      <c r="V42" s="31"/>
      <c r="W42" s="93"/>
      <c r="X42" s="27"/>
    </row>
    <row r="43" spans="1:24" s="15" customFormat="1" ht="15.75">
      <c r="A43" s="77" t="s">
        <v>5</v>
      </c>
      <c r="B43" s="30" t="s">
        <v>17</v>
      </c>
      <c r="C43" s="77" t="s">
        <v>6</v>
      </c>
      <c r="D43" s="37">
        <v>32</v>
      </c>
      <c r="E43" s="37">
        <v>2960</v>
      </c>
      <c r="F43" s="30"/>
      <c r="G43" s="30" t="s">
        <v>92</v>
      </c>
      <c r="H43" s="65"/>
      <c r="I43" s="31">
        <v>0.73</v>
      </c>
      <c r="J43" s="31"/>
      <c r="K43" s="31"/>
      <c r="L43" s="31"/>
      <c r="M43" s="31"/>
      <c r="N43" s="78"/>
      <c r="O43" s="79"/>
      <c r="P43" s="79"/>
      <c r="Q43" s="31"/>
      <c r="R43" s="31"/>
      <c r="S43" s="31"/>
      <c r="T43" s="31"/>
      <c r="U43" s="31"/>
      <c r="V43" s="31"/>
      <c r="W43" s="93"/>
      <c r="X43" s="27"/>
    </row>
    <row r="44" spans="1:24" s="15" customFormat="1" ht="15.75">
      <c r="A44" s="77" t="s">
        <v>5</v>
      </c>
      <c r="B44" s="30" t="s">
        <v>17</v>
      </c>
      <c r="C44" s="77" t="s">
        <v>6</v>
      </c>
      <c r="D44" s="37">
        <v>33</v>
      </c>
      <c r="E44" s="37">
        <v>2970</v>
      </c>
      <c r="F44" s="30"/>
      <c r="G44" s="30" t="s">
        <v>93</v>
      </c>
      <c r="H44" s="65"/>
      <c r="I44" s="31">
        <v>1.03</v>
      </c>
      <c r="J44" s="31"/>
      <c r="K44" s="31"/>
      <c r="L44" s="31"/>
      <c r="M44" s="31"/>
      <c r="N44" s="78"/>
      <c r="O44" s="79"/>
      <c r="P44" s="79"/>
      <c r="Q44" s="31"/>
      <c r="R44" s="31"/>
      <c r="S44" s="31"/>
      <c r="T44" s="31"/>
      <c r="U44" s="31"/>
      <c r="V44" s="31"/>
      <c r="W44" s="93"/>
      <c r="X44" s="27"/>
    </row>
    <row r="45" spans="1:24" s="15" customFormat="1" ht="15.75">
      <c r="A45" s="77" t="s">
        <v>5</v>
      </c>
      <c r="B45" s="30" t="s">
        <v>17</v>
      </c>
      <c r="C45" s="77" t="s">
        <v>6</v>
      </c>
      <c r="D45" s="37">
        <v>34</v>
      </c>
      <c r="E45" s="37">
        <v>2980</v>
      </c>
      <c r="F45" s="30"/>
      <c r="G45" s="30" t="s">
        <v>94</v>
      </c>
      <c r="H45" s="65"/>
      <c r="I45" s="31">
        <v>2.5499999999999998</v>
      </c>
      <c r="J45" s="31"/>
      <c r="K45" s="31"/>
      <c r="L45" s="31"/>
      <c r="M45" s="31"/>
      <c r="N45" s="78"/>
      <c r="O45" s="79"/>
      <c r="P45" s="79"/>
      <c r="Q45" s="31"/>
      <c r="R45" s="31"/>
      <c r="S45" s="31"/>
      <c r="T45" s="31"/>
      <c r="U45" s="31"/>
      <c r="V45" s="31"/>
      <c r="W45" s="93"/>
      <c r="X45" s="27"/>
    </row>
    <row r="46" spans="1:24" s="15" customFormat="1" ht="15.75">
      <c r="A46" s="77" t="s">
        <v>5</v>
      </c>
      <c r="B46" s="30" t="s">
        <v>17</v>
      </c>
      <c r="C46" s="77" t="s">
        <v>6</v>
      </c>
      <c r="D46" s="37">
        <v>35</v>
      </c>
      <c r="E46" s="37">
        <v>2990</v>
      </c>
      <c r="F46" s="30"/>
      <c r="G46" s="30" t="s">
        <v>95</v>
      </c>
      <c r="H46" s="65"/>
      <c r="I46" s="31">
        <v>2.27</v>
      </c>
      <c r="J46" s="31"/>
      <c r="K46" s="31"/>
      <c r="L46" s="31"/>
      <c r="M46" s="31"/>
      <c r="N46" s="78"/>
      <c r="O46" s="79"/>
      <c r="P46" s="79"/>
      <c r="Q46" s="31"/>
      <c r="R46" s="31"/>
      <c r="S46" s="31"/>
      <c r="T46" s="31"/>
      <c r="U46" s="31"/>
      <c r="V46" s="31"/>
      <c r="W46" s="93"/>
      <c r="X46" s="27"/>
    </row>
    <row r="47" spans="1:24" s="15" customFormat="1" ht="15.75">
      <c r="A47" s="77" t="s">
        <v>5</v>
      </c>
      <c r="B47" s="30" t="s">
        <v>17</v>
      </c>
      <c r="C47" s="77" t="s">
        <v>6</v>
      </c>
      <c r="D47" s="37">
        <v>36</v>
      </c>
      <c r="E47" s="37">
        <v>3000</v>
      </c>
      <c r="F47" s="30"/>
      <c r="G47" s="30" t="s">
        <v>96</v>
      </c>
      <c r="H47" s="65"/>
      <c r="I47" s="31">
        <v>3.67</v>
      </c>
      <c r="J47" s="31"/>
      <c r="K47" s="31"/>
      <c r="L47" s="31"/>
      <c r="M47" s="31"/>
      <c r="N47" s="78"/>
      <c r="O47" s="79"/>
      <c r="P47" s="79"/>
      <c r="Q47" s="31"/>
      <c r="R47" s="31"/>
      <c r="S47" s="31"/>
      <c r="T47" s="31"/>
      <c r="U47" s="31"/>
      <c r="V47" s="31"/>
      <c r="W47" s="93"/>
      <c r="X47" s="27"/>
    </row>
    <row r="48" spans="1:24" s="15" customFormat="1" ht="15.75">
      <c r="A48" s="77" t="s">
        <v>5</v>
      </c>
      <c r="B48" s="30" t="s">
        <v>17</v>
      </c>
      <c r="C48" s="77" t="s">
        <v>6</v>
      </c>
      <c r="D48" s="37">
        <v>37</v>
      </c>
      <c r="E48" s="37">
        <v>3010</v>
      </c>
      <c r="F48" s="30"/>
      <c r="G48" s="30" t="s">
        <v>97</v>
      </c>
      <c r="H48" s="65"/>
      <c r="I48" s="31">
        <v>3.09</v>
      </c>
      <c r="J48" s="31"/>
      <c r="K48" s="31"/>
      <c r="L48" s="31"/>
      <c r="M48" s="31"/>
      <c r="N48" s="78"/>
      <c r="O48" s="79"/>
      <c r="P48" s="79"/>
      <c r="Q48" s="31"/>
      <c r="R48" s="31"/>
      <c r="S48" s="31"/>
      <c r="T48" s="31"/>
      <c r="U48" s="31"/>
      <c r="V48" s="31"/>
      <c r="W48" s="93"/>
      <c r="X48" s="27"/>
    </row>
    <row r="49" spans="1:24" s="15" customFormat="1" ht="15.75">
      <c r="A49" s="77" t="s">
        <v>5</v>
      </c>
      <c r="B49" s="30" t="s">
        <v>17</v>
      </c>
      <c r="C49" s="77" t="s">
        <v>6</v>
      </c>
      <c r="D49" s="37">
        <v>38</v>
      </c>
      <c r="E49" s="37">
        <v>3020</v>
      </c>
      <c r="F49" s="30"/>
      <c r="G49" s="30" t="s">
        <v>98</v>
      </c>
      <c r="H49" s="65"/>
      <c r="I49" s="31">
        <v>4.62</v>
      </c>
      <c r="J49" s="31"/>
      <c r="K49" s="31"/>
      <c r="L49" s="31"/>
      <c r="M49" s="31"/>
      <c r="N49" s="78"/>
      <c r="O49" s="79"/>
      <c r="P49" s="79"/>
      <c r="Q49" s="31"/>
      <c r="R49" s="31"/>
      <c r="S49" s="31"/>
      <c r="T49" s="31"/>
      <c r="U49" s="31"/>
      <c r="V49" s="31"/>
      <c r="W49" s="93"/>
      <c r="X49" s="27"/>
    </row>
    <row r="50" spans="1:24" s="15" customFormat="1" ht="15.75">
      <c r="A50" s="77" t="s">
        <v>5</v>
      </c>
      <c r="B50" s="30" t="s">
        <v>17</v>
      </c>
      <c r="C50" s="77" t="s">
        <v>6</v>
      </c>
      <c r="D50" s="37">
        <v>39</v>
      </c>
      <c r="E50" s="37">
        <v>3030</v>
      </c>
      <c r="F50" s="30"/>
      <c r="G50" s="30" t="s">
        <v>99</v>
      </c>
      <c r="H50" s="65"/>
      <c r="I50" s="31">
        <v>4.66</v>
      </c>
      <c r="J50" s="31"/>
      <c r="K50" s="31"/>
      <c r="L50" s="31"/>
      <c r="M50" s="31"/>
      <c r="N50" s="78"/>
      <c r="O50" s="79"/>
      <c r="P50" s="79"/>
      <c r="Q50" s="31"/>
      <c r="R50" s="31"/>
      <c r="S50" s="31"/>
      <c r="T50" s="31"/>
      <c r="U50" s="31"/>
      <c r="V50" s="31"/>
      <c r="W50" s="93"/>
      <c r="X50" s="27"/>
    </row>
    <row r="51" spans="1:24" s="15" customFormat="1" ht="15.75">
      <c r="A51" s="77" t="s">
        <v>5</v>
      </c>
      <c r="B51" s="30" t="s">
        <v>17</v>
      </c>
      <c r="C51" s="77" t="s">
        <v>6</v>
      </c>
      <c r="D51" s="37">
        <v>40</v>
      </c>
      <c r="E51" s="37">
        <v>3040</v>
      </c>
      <c r="F51" s="30"/>
      <c r="G51" s="30" t="s">
        <v>100</v>
      </c>
      <c r="H51" s="65"/>
      <c r="I51" s="31">
        <v>4.4800000000000004</v>
      </c>
      <c r="J51" s="31"/>
      <c r="K51" s="31"/>
      <c r="L51" s="31"/>
      <c r="M51" s="31"/>
      <c r="N51" s="78"/>
      <c r="O51" s="79"/>
      <c r="P51" s="79"/>
      <c r="Q51" s="31"/>
      <c r="R51" s="31"/>
      <c r="S51" s="31"/>
      <c r="T51" s="31"/>
      <c r="U51" s="31"/>
      <c r="V51" s="31"/>
      <c r="W51" s="93"/>
      <c r="X51" s="27"/>
    </row>
    <row r="52" spans="1:24" s="15" customFormat="1" ht="15.75">
      <c r="A52" s="77" t="s">
        <v>5</v>
      </c>
      <c r="B52" s="30" t="s">
        <v>17</v>
      </c>
      <c r="C52" s="77" t="s">
        <v>6</v>
      </c>
      <c r="D52" s="37">
        <v>41</v>
      </c>
      <c r="E52" s="37">
        <v>3050</v>
      </c>
      <c r="F52" s="30"/>
      <c r="G52" s="30" t="s">
        <v>101</v>
      </c>
      <c r="H52" s="65"/>
      <c r="I52" s="31">
        <v>3.14</v>
      </c>
      <c r="J52" s="31"/>
      <c r="K52" s="31"/>
      <c r="L52" s="31"/>
      <c r="M52" s="31"/>
      <c r="N52" s="78"/>
      <c r="O52" s="79"/>
      <c r="P52" s="79"/>
      <c r="Q52" s="31"/>
      <c r="R52" s="31"/>
      <c r="S52" s="31"/>
      <c r="T52" s="31"/>
      <c r="U52" s="31"/>
      <c r="V52" s="31"/>
      <c r="W52" s="93"/>
      <c r="X52" s="27"/>
    </row>
    <row r="53" spans="1:24" s="15" customFormat="1" ht="15.75">
      <c r="A53" s="77" t="s">
        <v>5</v>
      </c>
      <c r="B53" s="30" t="s">
        <v>17</v>
      </c>
      <c r="C53" s="77" t="s">
        <v>6</v>
      </c>
      <c r="D53" s="37">
        <v>42</v>
      </c>
      <c r="E53" s="37">
        <v>3060</v>
      </c>
      <c r="F53" s="30"/>
      <c r="G53" s="30" t="s">
        <v>102</v>
      </c>
      <c r="H53" s="65"/>
      <c r="I53" s="31">
        <v>3.31</v>
      </c>
      <c r="J53" s="31"/>
      <c r="K53" s="31"/>
      <c r="L53" s="31"/>
      <c r="M53" s="31"/>
      <c r="N53" s="78"/>
      <c r="O53" s="79"/>
      <c r="P53" s="79"/>
      <c r="Q53" s="31"/>
      <c r="R53" s="31"/>
      <c r="S53" s="31"/>
      <c r="T53" s="31"/>
      <c r="U53" s="31"/>
      <c r="V53" s="31"/>
      <c r="W53" s="93"/>
      <c r="X53" s="27"/>
    </row>
    <row r="54" spans="1:24" s="15" customFormat="1" ht="15.75">
      <c r="A54" s="77" t="s">
        <v>5</v>
      </c>
      <c r="B54" s="30" t="s">
        <v>17</v>
      </c>
      <c r="C54" s="77" t="s">
        <v>6</v>
      </c>
      <c r="D54" s="37">
        <v>43</v>
      </c>
      <c r="E54" s="37">
        <v>3070</v>
      </c>
      <c r="F54" s="30"/>
      <c r="G54" s="30" t="s">
        <v>103</v>
      </c>
      <c r="H54" s="65"/>
      <c r="I54" s="31">
        <v>2.73</v>
      </c>
      <c r="J54" s="31"/>
      <c r="K54" s="31"/>
      <c r="L54" s="31"/>
      <c r="M54" s="31"/>
      <c r="N54" s="78"/>
      <c r="O54" s="79"/>
      <c r="P54" s="79"/>
      <c r="Q54" s="31"/>
      <c r="R54" s="31"/>
      <c r="S54" s="31"/>
      <c r="T54" s="31"/>
      <c r="U54" s="31"/>
      <c r="V54" s="31"/>
      <c r="W54" s="93"/>
      <c r="X54" s="27"/>
    </row>
    <row r="55" spans="1:24" s="15" customFormat="1" ht="15.75">
      <c r="A55" s="77" t="s">
        <v>5</v>
      </c>
      <c r="B55" s="30" t="s">
        <v>17</v>
      </c>
      <c r="C55" s="77" t="s">
        <v>6</v>
      </c>
      <c r="D55" s="37">
        <v>44</v>
      </c>
      <c r="E55" s="37">
        <v>3080</v>
      </c>
      <c r="F55" s="30"/>
      <c r="G55" s="30" t="s">
        <v>104</v>
      </c>
      <c r="H55" s="65"/>
      <c r="I55" s="31">
        <v>3</v>
      </c>
      <c r="J55" s="31"/>
      <c r="K55" s="31"/>
      <c r="L55" s="31"/>
      <c r="M55" s="31"/>
      <c r="N55" s="78"/>
      <c r="O55" s="79"/>
      <c r="P55" s="79"/>
      <c r="Q55" s="31"/>
      <c r="R55" s="31"/>
      <c r="S55" s="31"/>
      <c r="T55" s="31"/>
      <c r="U55" s="31"/>
      <c r="V55" s="31"/>
      <c r="W55" s="93"/>
      <c r="X55" s="27"/>
    </row>
    <row r="56" spans="1:24" s="15" customFormat="1" ht="15.75">
      <c r="A56" s="77" t="s">
        <v>5</v>
      </c>
      <c r="B56" s="30" t="s">
        <v>17</v>
      </c>
      <c r="C56" s="77" t="s">
        <v>6</v>
      </c>
      <c r="D56" s="37">
        <v>45</v>
      </c>
      <c r="E56" s="37">
        <v>3090</v>
      </c>
      <c r="F56" s="30"/>
      <c r="G56" s="30" t="s">
        <v>105</v>
      </c>
      <c r="H56" s="65"/>
      <c r="I56" s="31">
        <v>2.17</v>
      </c>
      <c r="J56" s="31"/>
      <c r="K56" s="31"/>
      <c r="L56" s="31"/>
      <c r="M56" s="31"/>
      <c r="N56" s="78"/>
      <c r="O56" s="79"/>
      <c r="P56" s="79"/>
      <c r="Q56" s="31"/>
      <c r="R56" s="31"/>
      <c r="S56" s="31"/>
      <c r="T56" s="31"/>
      <c r="U56" s="31"/>
      <c r="V56" s="31"/>
      <c r="W56" s="93"/>
      <c r="X56" s="27"/>
    </row>
    <row r="57" spans="1:24" s="15" customFormat="1" ht="15.75">
      <c r="A57" s="77" t="s">
        <v>5</v>
      </c>
      <c r="B57" s="30" t="s">
        <v>17</v>
      </c>
      <c r="C57" s="77" t="s">
        <v>6</v>
      </c>
      <c r="D57" s="37">
        <v>46</v>
      </c>
      <c r="E57" s="37">
        <v>3100</v>
      </c>
      <c r="F57" s="30"/>
      <c r="G57" s="30" t="s">
        <v>106</v>
      </c>
      <c r="H57" s="65"/>
      <c r="I57" s="31">
        <v>2.19</v>
      </c>
      <c r="J57" s="31"/>
      <c r="K57" s="31"/>
      <c r="L57" s="31"/>
      <c r="M57" s="31"/>
      <c r="N57" s="78"/>
      <c r="O57" s="79"/>
      <c r="P57" s="79"/>
      <c r="Q57" s="31"/>
      <c r="R57" s="31"/>
      <c r="S57" s="31"/>
      <c r="T57" s="31"/>
      <c r="U57" s="31"/>
      <c r="V57" s="31"/>
      <c r="W57" s="93"/>
      <c r="X57" s="27"/>
    </row>
    <row r="58" spans="1:24" s="15" customFormat="1" ht="15.75">
      <c r="A58" s="77" t="s">
        <v>5</v>
      </c>
      <c r="B58" s="30" t="s">
        <v>17</v>
      </c>
      <c r="C58" s="77" t="s">
        <v>6</v>
      </c>
      <c r="D58" s="37">
        <v>47</v>
      </c>
      <c r="E58" s="37">
        <v>3110</v>
      </c>
      <c r="F58" s="30"/>
      <c r="G58" s="30" t="s">
        <v>107</v>
      </c>
      <c r="H58" s="65"/>
      <c r="I58" s="31">
        <v>3.68</v>
      </c>
      <c r="J58" s="31"/>
      <c r="K58" s="31"/>
      <c r="L58" s="31"/>
      <c r="M58" s="31"/>
      <c r="N58" s="78"/>
      <c r="O58" s="79"/>
      <c r="P58" s="79"/>
      <c r="Q58" s="31"/>
      <c r="R58" s="31"/>
      <c r="S58" s="31"/>
      <c r="T58" s="31"/>
      <c r="U58" s="31"/>
      <c r="V58" s="31"/>
      <c r="W58" s="93"/>
      <c r="X58" s="27"/>
    </row>
    <row r="59" spans="1:24" s="15" customFormat="1" ht="15.75">
      <c r="A59" s="77" t="s">
        <v>5</v>
      </c>
      <c r="B59" s="30" t="s">
        <v>17</v>
      </c>
      <c r="C59" s="77" t="s">
        <v>6</v>
      </c>
      <c r="D59" s="37">
        <v>48</v>
      </c>
      <c r="E59" s="37">
        <v>3120</v>
      </c>
      <c r="F59" s="30"/>
      <c r="G59" s="30" t="s">
        <v>108</v>
      </c>
      <c r="H59" s="65"/>
      <c r="I59" s="31">
        <v>3.62</v>
      </c>
      <c r="J59" s="31"/>
      <c r="K59" s="31"/>
      <c r="L59" s="31"/>
      <c r="M59" s="31"/>
      <c r="N59" s="78"/>
      <c r="O59" s="79"/>
      <c r="P59" s="79"/>
      <c r="Q59" s="31"/>
      <c r="R59" s="31"/>
      <c r="S59" s="31"/>
      <c r="T59" s="31"/>
      <c r="U59" s="31"/>
      <c r="V59" s="31"/>
      <c r="W59" s="93"/>
      <c r="X59" s="27"/>
    </row>
    <row r="60" spans="1:24" s="15" customFormat="1" ht="15.75">
      <c r="A60" s="77" t="s">
        <v>5</v>
      </c>
      <c r="B60" s="30" t="s">
        <v>17</v>
      </c>
      <c r="C60" s="77" t="s">
        <v>6</v>
      </c>
      <c r="D60" s="37">
        <v>49</v>
      </c>
      <c r="E60" s="37">
        <v>3130</v>
      </c>
      <c r="F60" s="30"/>
      <c r="G60" s="30" t="s">
        <v>109</v>
      </c>
      <c r="H60" s="65"/>
      <c r="I60" s="31">
        <v>0.98</v>
      </c>
      <c r="J60" s="31"/>
      <c r="K60" s="31"/>
      <c r="L60" s="31"/>
      <c r="M60" s="31"/>
      <c r="N60" s="78"/>
      <c r="O60" s="79"/>
      <c r="P60" s="79"/>
      <c r="Q60" s="31"/>
      <c r="R60" s="31"/>
      <c r="S60" s="31"/>
      <c r="T60" s="31"/>
      <c r="U60" s="31"/>
      <c r="V60" s="31"/>
      <c r="W60" s="93"/>
      <c r="X60" s="27"/>
    </row>
    <row r="61" spans="1:24" s="15" customFormat="1" ht="15.75">
      <c r="A61" s="77" t="s">
        <v>5</v>
      </c>
      <c r="B61" s="30" t="s">
        <v>17</v>
      </c>
      <c r="C61" s="77" t="s">
        <v>6</v>
      </c>
      <c r="D61" s="37">
        <v>50</v>
      </c>
      <c r="E61" s="37">
        <v>3140</v>
      </c>
      <c r="F61" s="30"/>
      <c r="G61" s="30" t="s">
        <v>110</v>
      </c>
      <c r="H61" s="65"/>
      <c r="I61" s="31">
        <v>0.94</v>
      </c>
      <c r="J61" s="31"/>
      <c r="K61" s="31"/>
      <c r="L61" s="31"/>
      <c r="M61" s="31"/>
      <c r="N61" s="78"/>
      <c r="O61" s="79"/>
      <c r="P61" s="79"/>
      <c r="Q61" s="31"/>
      <c r="R61" s="31"/>
      <c r="S61" s="31"/>
      <c r="T61" s="31"/>
      <c r="U61" s="31"/>
      <c r="V61" s="31"/>
      <c r="W61" s="93"/>
      <c r="X61" s="27"/>
    </row>
    <row r="62" spans="1:24" ht="13.5" thickBot="1"/>
    <row r="63" spans="1:24">
      <c r="A63" s="80" t="s">
        <v>111</v>
      </c>
      <c r="B63" s="81"/>
      <c r="C63" s="81"/>
      <c r="D63" s="82"/>
      <c r="E63" s="83"/>
    </row>
    <row r="64" spans="1:24" ht="13.5" thickBot="1">
      <c r="A64" s="84"/>
      <c r="B64" s="85"/>
      <c r="C64" s="85"/>
      <c r="D64" s="86"/>
      <c r="E64" s="87"/>
    </row>
  </sheetData>
  <customSheetViews>
    <customSheetView guid="{9E4232BB-3DBB-49FE-A1D6-0F81CC0E0FD2}" scale="75" showPageBreaks="1" hiddenColumns="1" view="pageBreakPreview" topLeftCell="C1">
      <selection activeCell="T65" sqref="T65"/>
    </customSheetView>
  </customSheetViews>
  <mergeCells count="1">
    <mergeCell ref="A1:I6"/>
  </mergeCells>
  <phoneticPr fontId="5" type="noConversion"/>
  <conditionalFormatting sqref="I12:I61">
    <cfRule type="dataBar" priority="11">
      <dataBar>
        <cfvo type="min"/>
        <cfvo type="max"/>
        <color rgb="FF63C384"/>
      </dataBar>
      <extLst>
        <ext xmlns:x14="http://schemas.microsoft.com/office/spreadsheetml/2009/9/main" uri="{B025F937-C7B1-47D3-B67F-A62EFF666E3E}">
          <x14:id>{6F048CA8-723B-400F-80BE-6D8B77503FA1}</x14:id>
        </ext>
      </extLst>
    </cfRule>
  </conditionalFormatting>
  <conditionalFormatting sqref="N12:N61">
    <cfRule type="colorScale" priority="12">
      <colorScale>
        <cfvo type="min"/>
        <cfvo type="percentile" val="50"/>
        <cfvo type="max"/>
        <color rgb="FF63BE7B"/>
        <color rgb="FFFFEB84"/>
        <color rgb="FFF8696B"/>
      </colorScale>
    </cfRule>
  </conditionalFormatting>
  <pageMargins left="0.56000000000000005" right="0.46" top="1.1100000000000001" bottom="1" header="0.5" footer="0.5"/>
  <pageSetup scale="37" orientation="landscape" r:id="rId1"/>
  <headerFooter alignWithMargins="0">
    <oddFooter>Page &amp;P of &amp;N</oddFooter>
  </headerFooter>
  <drawing r:id="rId2"/>
  <extLst>
    <ext xmlns:x14="http://schemas.microsoft.com/office/spreadsheetml/2009/9/main" uri="{78C0D931-6437-407d-A8EE-F0AAD7539E65}">
      <x14:conditionalFormattings>
        <x14:conditionalFormatting xmlns:xm="http://schemas.microsoft.com/office/excel/2006/main">
          <x14:cfRule type="dataBar" id="{6F048CA8-723B-400F-80BE-6D8B77503FA1}">
            <x14:dataBar minLength="0" maxLength="100" border="1" negativeBarBorderColorSameAsPositive="0">
              <x14:cfvo type="autoMin"/>
              <x14:cfvo type="autoMax"/>
              <x14:borderColor rgb="FF63C384"/>
              <x14:negativeFillColor rgb="FFFF0000"/>
              <x14:negativeBorderColor rgb="FFFF0000"/>
              <x14:axisColor rgb="FF000000"/>
            </x14:dataBar>
          </x14:cfRule>
          <xm:sqref>I12:I61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M57"/>
  <sheetViews>
    <sheetView view="pageBreakPreview" topLeftCell="A15" zoomScaleNormal="100" workbookViewId="0"/>
  </sheetViews>
  <sheetFormatPr defaultRowHeight="12.75"/>
  <sheetData>
    <row r="1" spans="1:13">
      <c r="A1" s="1"/>
      <c r="B1" s="1"/>
      <c r="C1" s="1"/>
      <c r="D1" s="1"/>
      <c r="E1" s="1"/>
      <c r="F1" s="1"/>
      <c r="G1" s="1"/>
      <c r="H1" s="1"/>
      <c r="I1" s="1"/>
      <c r="J1" s="1"/>
      <c r="K1" s="1"/>
      <c r="L1" s="1"/>
      <c r="M1" s="1"/>
    </row>
    <row r="2" spans="1:13">
      <c r="A2" s="1"/>
      <c r="B2" s="1"/>
      <c r="C2" s="1"/>
      <c r="D2" s="1"/>
      <c r="E2" s="1"/>
      <c r="F2" s="1"/>
      <c r="G2" s="1"/>
      <c r="H2" s="1"/>
      <c r="I2" s="1"/>
      <c r="J2" s="1"/>
      <c r="K2" s="1"/>
      <c r="L2" s="1"/>
      <c r="M2" s="1"/>
    </row>
    <row r="3" spans="1:13">
      <c r="A3" s="1"/>
      <c r="B3" s="1"/>
      <c r="C3" s="1"/>
      <c r="D3" s="1"/>
      <c r="E3" s="1"/>
      <c r="F3" s="1"/>
      <c r="G3" s="1"/>
      <c r="H3" s="1"/>
      <c r="I3" s="1"/>
      <c r="J3" s="1"/>
      <c r="K3" s="1"/>
      <c r="L3" s="1"/>
      <c r="M3" s="1"/>
    </row>
    <row r="4" spans="1:13">
      <c r="A4" s="1"/>
      <c r="B4" s="1"/>
      <c r="C4" s="1"/>
      <c r="D4" s="1"/>
      <c r="E4" s="1"/>
      <c r="F4" s="1"/>
      <c r="G4" s="1"/>
      <c r="H4" s="1"/>
      <c r="I4" s="1"/>
      <c r="J4" s="1"/>
      <c r="K4" s="1"/>
      <c r="L4" s="1"/>
      <c r="M4" s="1"/>
    </row>
    <row r="5" spans="1:13" ht="13.5" thickBot="1">
      <c r="A5" s="1"/>
      <c r="B5" s="1"/>
      <c r="C5" s="1"/>
      <c r="D5" s="1"/>
      <c r="E5" s="1"/>
      <c r="F5" s="1"/>
      <c r="G5" s="1"/>
      <c r="H5" s="1"/>
      <c r="I5" s="1"/>
      <c r="J5" s="1"/>
      <c r="K5" s="1"/>
      <c r="L5" s="1"/>
      <c r="M5" s="1"/>
    </row>
    <row r="6" spans="1:13" ht="14.25" thickTop="1" thickBot="1">
      <c r="A6" s="111" t="s">
        <v>112</v>
      </c>
      <c r="B6" s="112"/>
      <c r="C6" s="5" t="str">
        <f>+'Informal Database'!T2</f>
        <v>2400785G- Extracted</v>
      </c>
      <c r="D6" s="4"/>
      <c r="E6" s="5"/>
      <c r="F6" s="112" t="s">
        <v>113</v>
      </c>
      <c r="G6" s="112"/>
      <c r="H6" s="113" t="str">
        <f>'Informal Database'!$T$4</f>
        <v>Shenandoah S-1</v>
      </c>
      <c r="I6" s="113"/>
      <c r="J6" s="114"/>
    </row>
    <row r="7" spans="1:13" ht="13.5" thickTop="1">
      <c r="A7" s="1"/>
      <c r="B7" s="1"/>
      <c r="C7" s="1"/>
      <c r="D7" s="1"/>
      <c r="E7" s="1"/>
      <c r="F7" s="1"/>
      <c r="G7" s="1"/>
      <c r="H7" s="1"/>
      <c r="I7" s="1"/>
      <c r="J7" s="1"/>
    </row>
    <row r="8" spans="1:13">
      <c r="A8" s="1"/>
      <c r="B8" s="1"/>
      <c r="C8" s="1"/>
      <c r="D8" s="1"/>
      <c r="E8" s="1"/>
      <c r="F8" s="1"/>
      <c r="G8" s="1"/>
      <c r="H8" s="1"/>
      <c r="I8" s="1"/>
    </row>
    <row r="9" spans="1:13">
      <c r="A9" s="1"/>
      <c r="B9" s="1"/>
      <c r="C9" s="1"/>
      <c r="D9" s="1"/>
      <c r="E9" s="1"/>
      <c r="F9" s="1"/>
      <c r="G9" s="1"/>
      <c r="H9" s="1"/>
      <c r="I9" s="1"/>
      <c r="J9" s="1"/>
      <c r="K9" s="1"/>
      <c r="L9" s="1"/>
      <c r="M9" s="1"/>
    </row>
    <row r="10" spans="1:13">
      <c r="A10" s="1"/>
      <c r="B10" s="1"/>
      <c r="C10" s="1"/>
      <c r="D10" s="1"/>
      <c r="E10" s="1"/>
      <c r="F10" s="1"/>
      <c r="G10" s="1"/>
      <c r="H10" s="1"/>
      <c r="I10" s="1"/>
      <c r="J10" s="1"/>
      <c r="K10" s="1"/>
      <c r="L10" s="1"/>
      <c r="M10" s="1"/>
    </row>
    <row r="11" spans="1:13">
      <c r="A11" s="1"/>
      <c r="B11" s="1"/>
      <c r="C11" s="1"/>
      <c r="D11" s="1"/>
      <c r="E11" s="1"/>
      <c r="F11" s="1"/>
      <c r="G11" s="1"/>
      <c r="H11" s="1"/>
      <c r="I11" s="1"/>
      <c r="J11" s="1"/>
      <c r="K11" s="1"/>
      <c r="L11" s="1"/>
      <c r="M11" s="1"/>
    </row>
    <row r="12" spans="1:13">
      <c r="A12" s="1"/>
      <c r="B12" s="1"/>
      <c r="C12" s="1"/>
      <c r="D12" s="1"/>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c r="F14" s="1"/>
      <c r="G14" s="1"/>
      <c r="H14" s="1"/>
      <c r="I14" s="1"/>
      <c r="J14" s="1"/>
      <c r="K14" s="1"/>
      <c r="L14" s="1"/>
      <c r="M14" s="1"/>
    </row>
    <row r="15" spans="1:13">
      <c r="A15" s="1"/>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3">
      <c r="A17" s="1"/>
      <c r="B17" s="1"/>
      <c r="C17" s="1"/>
      <c r="D17" s="1"/>
      <c r="E17" s="1"/>
      <c r="F17" s="1"/>
      <c r="G17" s="1"/>
      <c r="H17" s="1"/>
      <c r="I17" s="1"/>
      <c r="J17" s="1"/>
      <c r="K17" s="1"/>
      <c r="L17" s="1"/>
      <c r="M17" s="1"/>
    </row>
    <row r="18" spans="1:13">
      <c r="A18" s="1"/>
      <c r="B18" s="1"/>
      <c r="C18" s="1"/>
      <c r="D18" s="1"/>
      <c r="E18" s="1"/>
      <c r="F18" s="1"/>
      <c r="G18" s="1"/>
      <c r="H18" s="1"/>
      <c r="I18" s="1"/>
      <c r="J18" s="1"/>
      <c r="K18" s="1"/>
      <c r="L18" s="1"/>
      <c r="M18" s="1"/>
    </row>
    <row r="19" spans="1:13">
      <c r="A19" s="1"/>
      <c r="B19" s="1"/>
      <c r="C19" s="1"/>
      <c r="D19" s="1"/>
      <c r="E19" s="1"/>
      <c r="F19" s="1"/>
      <c r="G19" s="1"/>
      <c r="H19" s="1"/>
      <c r="I19" s="1"/>
      <c r="J19" s="1"/>
      <c r="K19" s="1"/>
      <c r="L19" s="1"/>
      <c r="M19" s="1"/>
    </row>
    <row r="20" spans="1:13">
      <c r="A20" s="1"/>
      <c r="B20" s="1"/>
      <c r="C20" s="1"/>
      <c r="D20" s="1"/>
      <c r="E20" s="1"/>
      <c r="F20" s="1"/>
      <c r="G20" s="1"/>
      <c r="H20" s="1"/>
      <c r="I20" s="1"/>
      <c r="J20" s="1"/>
      <c r="K20" s="1"/>
      <c r="L20" s="1"/>
      <c r="M20" s="1"/>
    </row>
    <row r="21" spans="1:13">
      <c r="A21" s="1"/>
      <c r="B21" s="1"/>
      <c r="C21" s="1"/>
      <c r="D21" s="1"/>
      <c r="E21" s="1"/>
      <c r="F21" s="1"/>
      <c r="G21" s="1"/>
      <c r="H21" s="1"/>
      <c r="I21" s="1"/>
      <c r="J21" s="1"/>
      <c r="K21" s="1"/>
      <c r="L21" s="1"/>
      <c r="M21" s="1"/>
    </row>
    <row r="22" spans="1:13">
      <c r="A22" s="1"/>
      <c r="B22" s="1"/>
      <c r="C22" s="1"/>
      <c r="D22" s="1"/>
      <c r="E22" s="1"/>
      <c r="F22" s="1"/>
      <c r="G22" s="1"/>
      <c r="H22" s="1"/>
      <c r="I22" s="1"/>
      <c r="J22" s="1"/>
      <c r="K22" s="1"/>
      <c r="L22" s="1"/>
      <c r="M22" s="1"/>
    </row>
    <row r="23" spans="1:13">
      <c r="A23" s="1"/>
      <c r="B23" s="1"/>
      <c r="C23" s="1"/>
      <c r="D23" s="1"/>
      <c r="E23" s="1"/>
      <c r="F23" s="1"/>
      <c r="G23" s="1"/>
      <c r="H23" s="1"/>
      <c r="I23" s="1"/>
      <c r="J23" s="1"/>
      <c r="K23" s="1"/>
      <c r="L23" s="1"/>
      <c r="M23" s="1"/>
    </row>
    <row r="24" spans="1:13">
      <c r="A24" s="1"/>
      <c r="B24" s="1"/>
      <c r="C24" s="1"/>
      <c r="D24" s="1"/>
      <c r="E24" s="1"/>
      <c r="F24" s="1"/>
      <c r="G24" s="1"/>
      <c r="H24" s="1"/>
      <c r="I24" s="1"/>
      <c r="J24" s="1"/>
      <c r="K24" s="1"/>
      <c r="L24" s="1"/>
      <c r="M24" s="1"/>
    </row>
    <row r="25" spans="1:13">
      <c r="A25" s="1"/>
      <c r="B25" s="1"/>
      <c r="C25" s="1"/>
      <c r="D25" s="1"/>
      <c r="E25" s="1"/>
      <c r="F25" s="1"/>
      <c r="G25" s="1"/>
      <c r="H25" s="1"/>
      <c r="I25" s="1"/>
      <c r="J25" s="1"/>
      <c r="K25" s="1"/>
      <c r="L25" s="1"/>
      <c r="M25" s="1"/>
    </row>
    <row r="26" spans="1:13">
      <c r="A26" s="1"/>
      <c r="B26" s="1"/>
      <c r="C26" s="1"/>
      <c r="D26" s="1"/>
      <c r="E26" s="1"/>
      <c r="F26" s="1"/>
      <c r="G26" s="1"/>
      <c r="H26" s="1"/>
      <c r="I26" s="1"/>
      <c r="J26" s="1"/>
      <c r="K26" s="1"/>
      <c r="L26" s="1"/>
      <c r="M26" s="1"/>
    </row>
    <row r="27" spans="1:13">
      <c r="A27" s="1"/>
      <c r="B27" s="1"/>
      <c r="C27" s="1"/>
      <c r="D27" s="1"/>
      <c r="E27" s="1"/>
      <c r="F27" s="1"/>
      <c r="G27" s="1"/>
      <c r="H27" s="1"/>
      <c r="I27" s="1"/>
      <c r="J27" s="1"/>
      <c r="K27" s="1"/>
      <c r="L27" s="1"/>
      <c r="M27" s="1"/>
    </row>
    <row r="28" spans="1:13">
      <c r="A28" s="1"/>
      <c r="B28" s="1"/>
      <c r="C28" s="1"/>
      <c r="D28" s="1"/>
      <c r="E28" s="1"/>
      <c r="F28" s="1"/>
      <c r="G28" s="1"/>
      <c r="H28" s="1"/>
      <c r="I28" s="1"/>
      <c r="J28" s="1"/>
      <c r="K28" s="1"/>
      <c r="L28" s="1"/>
      <c r="M28" s="1"/>
    </row>
    <row r="29" spans="1:13">
      <c r="A29" s="1"/>
      <c r="B29" s="1"/>
      <c r="C29" s="1"/>
      <c r="D29" s="1"/>
      <c r="E29" s="1"/>
      <c r="F29" s="1"/>
      <c r="G29" s="1"/>
      <c r="H29" s="1"/>
      <c r="I29" s="1"/>
      <c r="J29" s="1"/>
      <c r="K29" s="1"/>
      <c r="L29" s="1"/>
      <c r="M29" s="1"/>
    </row>
    <row r="30" spans="1:13">
      <c r="A30" s="1"/>
      <c r="B30" s="1"/>
      <c r="C30" s="1"/>
      <c r="D30" s="1"/>
      <c r="E30" s="1"/>
      <c r="F30" s="1"/>
      <c r="G30" s="1"/>
      <c r="H30" s="1"/>
      <c r="I30" s="1"/>
      <c r="J30" s="1"/>
      <c r="K30" s="1"/>
      <c r="L30" s="1"/>
      <c r="M30" s="1"/>
    </row>
    <row r="31" spans="1:13">
      <c r="A31" s="1"/>
      <c r="B31" s="1"/>
      <c r="C31" s="1"/>
      <c r="D31" s="1"/>
      <c r="E31" s="1"/>
      <c r="F31" s="1"/>
      <c r="G31" s="1"/>
      <c r="H31" s="1"/>
      <c r="I31" s="1"/>
      <c r="J31" s="1"/>
      <c r="K31" s="1"/>
      <c r="L31" s="1"/>
      <c r="M31" s="1"/>
    </row>
    <row r="32" spans="1:13">
      <c r="A32" s="1"/>
      <c r="B32" s="1"/>
      <c r="C32" s="1"/>
      <c r="D32" s="1"/>
      <c r="E32" s="1"/>
      <c r="F32" s="1"/>
      <c r="G32" s="1"/>
      <c r="H32" s="1"/>
      <c r="I32" s="1"/>
      <c r="J32" s="1"/>
      <c r="K32" s="1"/>
      <c r="L32" s="1"/>
      <c r="M32" s="1"/>
    </row>
    <row r="33" spans="1:13">
      <c r="A33" s="1"/>
      <c r="B33" s="1"/>
      <c r="C33" s="1"/>
      <c r="D33" s="1"/>
      <c r="E33" s="1"/>
      <c r="F33" s="1"/>
      <c r="G33" s="1"/>
      <c r="H33" s="1"/>
      <c r="I33" s="1"/>
      <c r="J33" s="1"/>
      <c r="K33" s="1"/>
      <c r="L33" s="1"/>
      <c r="M33" s="1"/>
    </row>
    <row r="34" spans="1:13">
      <c r="A34" s="1"/>
      <c r="B34" s="1"/>
      <c r="C34" s="1"/>
      <c r="D34" s="1"/>
      <c r="E34" s="1"/>
      <c r="F34" s="1"/>
      <c r="G34" s="1"/>
      <c r="H34" s="1"/>
      <c r="I34" s="1"/>
      <c r="J34" s="1"/>
      <c r="K34" s="1"/>
      <c r="L34" s="1"/>
      <c r="M34" s="1"/>
    </row>
    <row r="35" spans="1:13">
      <c r="A35" s="1"/>
      <c r="B35" s="1"/>
      <c r="C35" s="1"/>
      <c r="D35" s="1"/>
      <c r="E35" s="1"/>
      <c r="F35" s="1"/>
      <c r="G35" s="1"/>
      <c r="H35" s="1"/>
      <c r="I35" s="1"/>
      <c r="J35" s="1"/>
      <c r="K35" s="1"/>
      <c r="L35" s="1"/>
      <c r="M35" s="1"/>
    </row>
    <row r="36" spans="1:13">
      <c r="A36" s="1"/>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0" spans="1:13">
      <c r="A40" s="1"/>
      <c r="B40" s="1"/>
      <c r="C40" s="1"/>
      <c r="D40" s="1"/>
      <c r="E40" s="1"/>
      <c r="F40" s="1"/>
      <c r="G40" s="1"/>
      <c r="H40" s="1"/>
      <c r="I40" s="1"/>
      <c r="J40" s="1"/>
      <c r="K40" s="1"/>
      <c r="L40" s="1"/>
      <c r="M40" s="1"/>
    </row>
    <row r="41" spans="1:13">
      <c r="A41" s="1"/>
      <c r="B41" s="1"/>
      <c r="C41" s="1"/>
      <c r="D41" s="1"/>
      <c r="E41" s="1"/>
      <c r="F41" s="1"/>
      <c r="G41" s="1"/>
      <c r="H41" s="1"/>
      <c r="I41" s="1"/>
      <c r="J41" s="1"/>
      <c r="K41" s="1"/>
      <c r="L41" s="1"/>
      <c r="M41" s="1"/>
    </row>
    <row r="42" spans="1:13">
      <c r="A42" s="1"/>
      <c r="B42" s="1"/>
      <c r="C42" s="1"/>
      <c r="D42" s="1"/>
      <c r="E42" s="1"/>
      <c r="F42" s="1"/>
      <c r="G42" s="1"/>
      <c r="H42" s="1"/>
      <c r="I42" s="1"/>
      <c r="J42" s="1"/>
      <c r="K42" s="1"/>
      <c r="L42" s="1"/>
      <c r="M42" s="1"/>
    </row>
    <row r="43" spans="1:13">
      <c r="A43" s="1"/>
      <c r="B43" s="1"/>
      <c r="C43" s="1"/>
      <c r="D43" s="1"/>
      <c r="E43" s="1"/>
      <c r="F43" s="1"/>
      <c r="G43" s="1"/>
      <c r="H43" s="1"/>
      <c r="I43" s="1"/>
      <c r="J43" s="1"/>
    </row>
    <row r="44" spans="1:13">
      <c r="A44" s="1"/>
      <c r="B44" s="1"/>
      <c r="C44" s="1"/>
      <c r="D44" s="1"/>
      <c r="E44" s="1"/>
      <c r="F44" s="1"/>
      <c r="G44" s="1"/>
      <c r="H44" s="1"/>
      <c r="I44" s="1"/>
      <c r="J44" s="1"/>
    </row>
    <row r="45" spans="1:13">
      <c r="A45" s="1"/>
      <c r="B45" s="1"/>
      <c r="C45" s="1"/>
      <c r="D45" s="1"/>
      <c r="E45" s="1"/>
      <c r="F45" s="1"/>
      <c r="G45" s="1"/>
      <c r="H45" s="1"/>
      <c r="I45" s="1"/>
      <c r="J45" s="1"/>
    </row>
    <row r="46" spans="1:13">
      <c r="A46" s="1"/>
      <c r="B46" s="1"/>
      <c r="C46" s="1"/>
      <c r="D46" s="1"/>
      <c r="E46" s="1"/>
      <c r="F46" s="1"/>
      <c r="G46" s="1"/>
      <c r="H46" s="1"/>
      <c r="I46" s="1"/>
      <c r="J46" s="1"/>
    </row>
    <row r="47" spans="1:13">
      <c r="A47" s="1"/>
      <c r="B47" s="1"/>
      <c r="C47" s="1"/>
      <c r="D47" s="1"/>
      <c r="E47" s="1"/>
      <c r="F47" s="1"/>
      <c r="G47" s="1"/>
      <c r="H47" s="1"/>
      <c r="I47" s="1"/>
      <c r="J47" s="1"/>
    </row>
    <row r="48" spans="1:13">
      <c r="A48" s="1"/>
      <c r="B48" s="1"/>
      <c r="C48" s="1"/>
      <c r="D48" s="1"/>
      <c r="E48" s="1"/>
      <c r="F48" s="1"/>
      <c r="G48" s="1"/>
      <c r="H48" s="1"/>
      <c r="I48" s="1"/>
      <c r="J48" s="1"/>
    </row>
    <row r="49" spans="1:10">
      <c r="A49" s="1"/>
      <c r="B49" s="1"/>
      <c r="C49" s="1"/>
      <c r="D49" s="1"/>
      <c r="E49" s="1"/>
      <c r="F49" s="1"/>
      <c r="G49" s="1"/>
      <c r="H49" s="1"/>
      <c r="I49" s="1"/>
      <c r="J49" s="1"/>
    </row>
    <row r="50" spans="1:10">
      <c r="A50" s="1"/>
      <c r="B50" s="1"/>
      <c r="C50" s="1"/>
      <c r="D50" s="1"/>
      <c r="E50" s="1"/>
      <c r="F50" s="1"/>
      <c r="G50" s="1"/>
      <c r="H50" s="1"/>
      <c r="I50" s="1"/>
      <c r="J50" s="1"/>
    </row>
    <row r="51" spans="1:10">
      <c r="A51" s="1"/>
      <c r="B51" s="1"/>
      <c r="C51" s="1"/>
      <c r="D51" s="1"/>
      <c r="E51" s="1"/>
      <c r="F51" s="1"/>
      <c r="G51" s="1"/>
      <c r="H51" s="1"/>
      <c r="I51" s="1"/>
      <c r="J51" s="1"/>
    </row>
    <row r="52" spans="1:10">
      <c r="A52" s="1"/>
      <c r="B52" s="1"/>
      <c r="C52" s="1"/>
      <c r="D52" s="1"/>
      <c r="E52" s="1"/>
      <c r="F52" s="1"/>
      <c r="G52" s="1"/>
      <c r="H52" s="1"/>
      <c r="I52" s="1"/>
      <c r="J52" s="1"/>
    </row>
    <row r="53" spans="1:10">
      <c r="A53" s="1"/>
      <c r="B53" s="1"/>
      <c r="C53" s="1"/>
      <c r="D53" s="1"/>
      <c r="E53" s="1"/>
      <c r="F53" s="1"/>
      <c r="G53" s="1"/>
      <c r="H53" s="1"/>
      <c r="I53" s="1"/>
      <c r="J53" s="1"/>
    </row>
    <row r="54" spans="1:10">
      <c r="A54" s="1"/>
      <c r="B54" s="1"/>
      <c r="C54" s="1"/>
      <c r="D54" s="1"/>
      <c r="E54" s="1"/>
      <c r="F54" s="1"/>
      <c r="G54" s="1"/>
      <c r="H54" s="1"/>
      <c r="I54" s="1"/>
      <c r="J54" s="1"/>
    </row>
    <row r="55" spans="1:10">
      <c r="A55" s="1"/>
      <c r="B55" s="1"/>
      <c r="C55" s="1"/>
      <c r="D55" s="1"/>
      <c r="E55" s="1"/>
      <c r="F55" s="1"/>
      <c r="G55" s="1"/>
      <c r="H55" s="1"/>
      <c r="I55" s="1"/>
      <c r="J55" s="1"/>
    </row>
    <row r="56" spans="1:10">
      <c r="A56" s="1"/>
      <c r="B56" s="1"/>
      <c r="C56" s="1"/>
      <c r="D56" s="1"/>
      <c r="E56" s="1"/>
      <c r="F56" s="1"/>
      <c r="G56" s="1"/>
      <c r="H56" s="1"/>
      <c r="I56" s="1"/>
      <c r="J56" s="1"/>
    </row>
    <row r="57" spans="1:10">
      <c r="A57" s="1"/>
      <c r="B57" s="1"/>
      <c r="C57" s="1"/>
      <c r="D57" s="1"/>
      <c r="E57" s="1"/>
      <c r="F57" s="1"/>
      <c r="G57" s="1"/>
      <c r="H57" s="1"/>
      <c r="I57" s="1"/>
      <c r="J57" s="1"/>
    </row>
  </sheetData>
  <customSheetViews>
    <customSheetView guid="{9E4232BB-3DBB-49FE-A1D6-0F81CC0E0FD2}" showPageBreaks="1" view="pageBreakPreview" topLeftCell="A7">
      <selection activeCell="N36" sqref="N36"/>
    </customSheetView>
  </customSheetViews>
  <mergeCells count="3">
    <mergeCell ref="A6:B6"/>
    <mergeCell ref="F6:G6"/>
    <mergeCell ref="H6:J6"/>
  </mergeCells>
  <phoneticPr fontId="5" type="noConversion"/>
  <printOptions horizontalCentered="1"/>
  <pageMargins left="0.7" right="0.7" top="0.75" bottom="0.75" header="0.3" footer="0.3"/>
  <pageSetup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M103"/>
  <sheetViews>
    <sheetView view="pageBreakPreview" zoomScaleNormal="100" workbookViewId="0"/>
  </sheetViews>
  <sheetFormatPr defaultRowHeight="12.75"/>
  <sheetData>
    <row r="1" spans="1:13">
      <c r="A1" s="1"/>
      <c r="B1" s="1"/>
      <c r="C1" s="1"/>
      <c r="D1" s="1"/>
      <c r="E1" s="1"/>
      <c r="F1" s="1"/>
      <c r="G1" s="1"/>
      <c r="H1" s="1"/>
      <c r="I1" s="1"/>
      <c r="J1" s="1"/>
      <c r="K1" s="1"/>
      <c r="L1" s="1"/>
      <c r="M1" s="1"/>
    </row>
    <row r="2" spans="1:13">
      <c r="A2" s="1"/>
      <c r="B2" s="1"/>
      <c r="C2" s="1"/>
      <c r="D2" s="1"/>
      <c r="E2" s="1"/>
      <c r="F2" s="1"/>
      <c r="G2" s="1"/>
      <c r="H2" s="1"/>
      <c r="I2" s="1"/>
      <c r="J2" s="1"/>
    </row>
    <row r="3" spans="1:13">
      <c r="A3" s="1"/>
      <c r="B3" s="1"/>
      <c r="C3" s="1"/>
      <c r="D3" s="1"/>
      <c r="E3" s="1"/>
      <c r="F3" s="1"/>
      <c r="G3" s="1"/>
      <c r="H3" s="1"/>
      <c r="I3" s="1"/>
      <c r="J3" s="1"/>
    </row>
    <row r="4" spans="1:13">
      <c r="A4" s="1"/>
      <c r="B4" s="1"/>
      <c r="C4" s="1"/>
      <c r="D4" s="1"/>
      <c r="E4" s="1"/>
      <c r="F4" s="1"/>
      <c r="G4" s="1"/>
      <c r="H4" s="1"/>
      <c r="I4" s="1"/>
      <c r="J4" s="1"/>
    </row>
    <row r="5" spans="1:13" ht="13.5" thickBot="1">
      <c r="A5" s="1"/>
      <c r="B5" s="1"/>
      <c r="C5" s="1"/>
      <c r="D5" s="1"/>
      <c r="E5" s="1"/>
      <c r="F5" s="1"/>
      <c r="G5" s="1"/>
      <c r="H5" s="1"/>
      <c r="I5" s="1"/>
      <c r="J5" s="1"/>
    </row>
    <row r="6" spans="1:13" ht="14.25" thickTop="1" thickBot="1">
      <c r="A6" s="111" t="s">
        <v>112</v>
      </c>
      <c r="B6" s="112"/>
      <c r="C6" s="5" t="str">
        <f>+'Informal Database'!T2</f>
        <v>2400785G- Extracted</v>
      </c>
      <c r="D6" s="4"/>
      <c r="E6" s="28"/>
      <c r="F6" s="112" t="s">
        <v>113</v>
      </c>
      <c r="G6" s="112"/>
      <c r="H6" s="113" t="str">
        <f>'Informal Database'!$T$4</f>
        <v>Shenandoah S-1</v>
      </c>
      <c r="I6" s="113"/>
      <c r="J6" s="114"/>
    </row>
    <row r="7" spans="1:13" ht="13.5" thickTop="1">
      <c r="A7" s="1"/>
      <c r="B7" s="1"/>
      <c r="C7" s="1"/>
      <c r="D7" s="1"/>
      <c r="E7" s="1"/>
      <c r="F7" s="1"/>
      <c r="G7" s="1"/>
      <c r="H7" s="1"/>
      <c r="I7" s="1"/>
      <c r="J7" s="1"/>
    </row>
    <row r="8" spans="1:13">
      <c r="A8" s="1"/>
      <c r="B8" s="1"/>
      <c r="C8" s="1"/>
      <c r="D8" s="1"/>
      <c r="E8" s="1"/>
      <c r="F8" s="1"/>
      <c r="G8" s="1"/>
      <c r="H8" s="1"/>
      <c r="I8" s="1"/>
      <c r="J8" s="1"/>
    </row>
    <row r="9" spans="1:13">
      <c r="A9" s="1"/>
      <c r="B9" s="1"/>
      <c r="C9" s="1"/>
      <c r="D9" s="1"/>
      <c r="E9" s="1"/>
      <c r="F9" s="1"/>
      <c r="G9" s="1"/>
      <c r="H9" s="1"/>
      <c r="I9" s="1"/>
      <c r="J9" s="1"/>
    </row>
    <row r="10" spans="1:13">
      <c r="A10" s="1"/>
      <c r="B10" s="1"/>
      <c r="C10" s="1"/>
      <c r="D10" s="1"/>
      <c r="E10" s="1"/>
      <c r="F10" s="1"/>
      <c r="G10" s="1"/>
      <c r="H10" s="1"/>
      <c r="I10" s="1"/>
      <c r="J10" s="1"/>
    </row>
    <row r="11" spans="1:13">
      <c r="A11" s="1"/>
      <c r="B11" s="1"/>
      <c r="C11" s="1"/>
      <c r="D11" s="1"/>
      <c r="E11" s="1"/>
      <c r="F11" s="1"/>
      <c r="G11" s="1"/>
      <c r="H11" s="1"/>
      <c r="I11" s="1"/>
      <c r="J11" s="1"/>
      <c r="K11" s="1"/>
      <c r="L11" s="1"/>
      <c r="M11" s="1"/>
    </row>
    <row r="12" spans="1:13">
      <c r="A12" s="1"/>
      <c r="B12" s="1"/>
      <c r="C12" s="1"/>
      <c r="D12" s="1"/>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c r="F14" s="1"/>
      <c r="G14" s="1"/>
      <c r="H14" s="1"/>
      <c r="I14" s="1"/>
      <c r="J14" s="1"/>
      <c r="K14" s="1"/>
      <c r="L14" s="1"/>
      <c r="M14" s="1"/>
    </row>
    <row r="15" spans="1:13">
      <c r="A15" s="1"/>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3">
      <c r="A17" s="1"/>
      <c r="B17" s="1"/>
      <c r="C17" s="1"/>
      <c r="D17" s="1"/>
      <c r="E17" s="1"/>
      <c r="F17" s="1"/>
      <c r="G17" s="1"/>
      <c r="H17" s="1"/>
      <c r="I17" s="1"/>
      <c r="J17" s="1"/>
      <c r="K17" s="1"/>
      <c r="L17" s="1"/>
      <c r="M17" s="1"/>
    </row>
    <row r="18" spans="1:13">
      <c r="A18" s="1"/>
      <c r="B18" s="1"/>
      <c r="C18" s="1"/>
      <c r="D18" s="1"/>
      <c r="E18" s="1"/>
      <c r="F18" s="1"/>
      <c r="G18" s="1"/>
      <c r="H18" s="1"/>
      <c r="I18" s="1"/>
      <c r="J18" s="1"/>
      <c r="K18" s="1"/>
      <c r="L18" s="1"/>
      <c r="M18" s="1"/>
    </row>
    <row r="19" spans="1:13">
      <c r="A19" s="1"/>
      <c r="B19" s="1"/>
      <c r="C19" s="1"/>
      <c r="D19" s="1"/>
      <c r="E19" s="1"/>
      <c r="F19" s="1"/>
      <c r="G19" s="1"/>
      <c r="H19" s="1"/>
      <c r="I19" s="1"/>
      <c r="J19" s="1"/>
      <c r="K19" s="1"/>
      <c r="L19" s="1"/>
      <c r="M19" s="1"/>
    </row>
    <row r="20" spans="1:13">
      <c r="A20" s="1"/>
      <c r="B20" s="1"/>
      <c r="C20" s="1"/>
      <c r="D20" s="1"/>
      <c r="E20" s="1"/>
      <c r="F20" s="1"/>
      <c r="G20" s="1"/>
      <c r="H20" s="1"/>
      <c r="I20" s="1"/>
      <c r="J20" s="1"/>
      <c r="K20" s="1"/>
      <c r="L20" s="1"/>
      <c r="M20" s="1"/>
    </row>
    <row r="21" spans="1:13">
      <c r="A21" s="1"/>
      <c r="B21" s="1"/>
      <c r="C21" s="1"/>
      <c r="D21" s="1"/>
      <c r="E21" s="1"/>
      <c r="F21" s="1"/>
      <c r="G21" s="1"/>
      <c r="H21" s="1"/>
      <c r="I21" s="1"/>
      <c r="J21" s="1"/>
      <c r="K21" s="1"/>
      <c r="L21" s="1"/>
      <c r="M21" s="1"/>
    </row>
    <row r="22" spans="1:13">
      <c r="A22" s="1"/>
      <c r="B22" s="1"/>
      <c r="C22" s="1"/>
      <c r="D22" s="1"/>
      <c r="E22" s="1"/>
      <c r="F22" s="1"/>
      <c r="G22" s="1"/>
      <c r="H22" s="1"/>
      <c r="I22" s="1"/>
      <c r="J22" s="1"/>
      <c r="K22" s="1"/>
      <c r="L22" s="1"/>
      <c r="M22" s="1"/>
    </row>
    <row r="23" spans="1:13">
      <c r="A23" s="1"/>
      <c r="B23" s="1"/>
      <c r="C23" s="1"/>
      <c r="D23" s="1"/>
      <c r="E23" s="1"/>
      <c r="F23" s="1"/>
      <c r="G23" s="1"/>
      <c r="H23" s="1"/>
      <c r="I23" s="1"/>
      <c r="J23" s="1"/>
      <c r="K23" s="1"/>
      <c r="L23" s="1"/>
      <c r="M23" s="1"/>
    </row>
    <row r="24" spans="1:13">
      <c r="A24" s="1"/>
      <c r="B24" s="1"/>
      <c r="C24" s="1"/>
      <c r="D24" s="1"/>
      <c r="E24" s="1"/>
      <c r="F24" s="1"/>
      <c r="G24" s="1"/>
      <c r="H24" s="1"/>
      <c r="I24" s="1"/>
      <c r="J24" s="1"/>
      <c r="K24" s="1"/>
      <c r="L24" s="1"/>
      <c r="M24" s="1"/>
    </row>
    <row r="25" spans="1:13">
      <c r="A25" s="1"/>
      <c r="B25" s="1"/>
      <c r="C25" s="1"/>
      <c r="D25" s="1"/>
      <c r="E25" s="1"/>
      <c r="F25" s="1"/>
      <c r="G25" s="1"/>
      <c r="H25" s="1"/>
      <c r="I25" s="1"/>
      <c r="J25" s="1"/>
      <c r="K25" s="1"/>
      <c r="L25" s="1"/>
      <c r="M25" s="1"/>
    </row>
    <row r="26" spans="1:13">
      <c r="A26" s="1"/>
      <c r="B26" s="1"/>
      <c r="C26" s="1"/>
      <c r="D26" s="1"/>
      <c r="E26" s="1"/>
      <c r="F26" s="1"/>
      <c r="G26" s="1"/>
      <c r="H26" s="1"/>
      <c r="I26" s="1"/>
      <c r="J26" s="1"/>
      <c r="K26" s="1"/>
      <c r="L26" s="1"/>
      <c r="M26" s="1"/>
    </row>
    <row r="27" spans="1:13">
      <c r="A27" s="1"/>
      <c r="B27" s="1"/>
      <c r="C27" s="1"/>
      <c r="D27" s="1"/>
      <c r="E27" s="1"/>
      <c r="F27" s="1"/>
      <c r="G27" s="1"/>
      <c r="H27" s="1"/>
      <c r="I27" s="1"/>
      <c r="J27" s="1"/>
      <c r="K27" s="1"/>
      <c r="L27" s="1"/>
      <c r="M27" s="1"/>
    </row>
    <row r="28" spans="1:13">
      <c r="A28" s="1"/>
      <c r="B28" s="1"/>
      <c r="C28" s="1"/>
      <c r="D28" s="1"/>
      <c r="E28" s="1"/>
      <c r="F28" s="1"/>
      <c r="G28" s="1"/>
      <c r="H28" s="1"/>
      <c r="I28" s="1"/>
      <c r="J28" s="1"/>
      <c r="K28" s="1"/>
      <c r="L28" s="1"/>
      <c r="M28" s="1"/>
    </row>
    <row r="29" spans="1:13">
      <c r="A29" s="1"/>
      <c r="B29" s="1"/>
      <c r="C29" s="1"/>
      <c r="D29" s="1"/>
      <c r="E29" s="1"/>
      <c r="F29" s="1"/>
      <c r="G29" s="1"/>
      <c r="H29" s="1"/>
      <c r="I29" s="1"/>
      <c r="J29" s="1"/>
      <c r="K29" s="1"/>
      <c r="L29" s="1"/>
      <c r="M29" s="1"/>
    </row>
    <row r="30" spans="1:13">
      <c r="A30" s="1"/>
      <c r="B30" s="1"/>
      <c r="C30" s="1"/>
      <c r="D30" s="1"/>
      <c r="E30" s="1"/>
      <c r="F30" s="1"/>
      <c r="G30" s="1"/>
      <c r="H30" s="1"/>
      <c r="I30" s="1"/>
      <c r="J30" s="1"/>
      <c r="K30" s="1"/>
      <c r="L30" s="1"/>
      <c r="M30" s="1"/>
    </row>
    <row r="31" spans="1:13">
      <c r="A31" s="1"/>
      <c r="B31" s="1"/>
      <c r="C31" s="1"/>
      <c r="D31" s="1"/>
      <c r="E31" s="1"/>
      <c r="F31" s="1"/>
      <c r="G31" s="1"/>
      <c r="H31" s="1"/>
      <c r="I31" s="1"/>
      <c r="J31" s="1"/>
      <c r="K31" s="1"/>
      <c r="L31" s="1"/>
      <c r="M31" s="1"/>
    </row>
    <row r="32" spans="1:13">
      <c r="A32" s="1"/>
      <c r="B32" s="1"/>
      <c r="C32" s="1"/>
      <c r="D32" s="1"/>
      <c r="E32" s="1"/>
      <c r="F32" s="1"/>
      <c r="G32" s="1"/>
      <c r="H32" s="1"/>
      <c r="I32" s="1"/>
      <c r="J32" s="1"/>
      <c r="K32" s="1"/>
      <c r="L32" s="1"/>
      <c r="M32" s="1"/>
    </row>
    <row r="33" spans="1:13">
      <c r="A33" s="1"/>
      <c r="B33" s="1"/>
      <c r="C33" s="1"/>
      <c r="D33" s="1"/>
      <c r="E33" s="1"/>
      <c r="F33" s="1"/>
      <c r="G33" s="1"/>
      <c r="H33" s="1"/>
      <c r="I33" s="1"/>
      <c r="J33" s="1"/>
      <c r="K33" s="1"/>
      <c r="L33" s="1"/>
      <c r="M33" s="1"/>
    </row>
    <row r="34" spans="1:13">
      <c r="A34" s="1"/>
      <c r="B34" s="1"/>
      <c r="C34" s="1"/>
      <c r="D34" s="1"/>
      <c r="E34" s="1"/>
      <c r="F34" s="1"/>
      <c r="G34" s="1"/>
      <c r="H34" s="1"/>
      <c r="I34" s="1"/>
      <c r="J34" s="1"/>
      <c r="K34" s="1"/>
      <c r="L34" s="1"/>
      <c r="M34" s="1"/>
    </row>
    <row r="35" spans="1:13">
      <c r="A35" s="1"/>
      <c r="B35" s="1"/>
      <c r="C35" s="1"/>
      <c r="D35" s="1"/>
      <c r="E35" s="1"/>
      <c r="F35" s="1"/>
      <c r="G35" s="1"/>
      <c r="H35" s="1"/>
      <c r="I35" s="1"/>
      <c r="J35" s="1"/>
      <c r="K35" s="1"/>
      <c r="L35" s="1"/>
      <c r="M35" s="1"/>
    </row>
    <row r="36" spans="1:13">
      <c r="A36" s="1"/>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0" spans="1:13">
      <c r="A40" s="1"/>
      <c r="B40" s="1"/>
      <c r="C40" s="1"/>
      <c r="D40" s="1"/>
      <c r="E40" s="1"/>
      <c r="F40" s="1"/>
      <c r="G40" s="1"/>
      <c r="H40" s="1"/>
      <c r="I40" s="1"/>
      <c r="J40" s="1"/>
      <c r="K40" s="1"/>
      <c r="L40" s="1"/>
      <c r="M40" s="1"/>
    </row>
    <row r="41" spans="1:13">
      <c r="A41" s="1"/>
      <c r="B41" s="1"/>
      <c r="C41" s="1"/>
      <c r="D41" s="1"/>
      <c r="E41" s="1"/>
      <c r="F41" s="1"/>
      <c r="G41" s="1"/>
      <c r="H41" s="1"/>
      <c r="I41" s="1"/>
      <c r="J41" s="1"/>
      <c r="K41" s="1"/>
      <c r="L41" s="1"/>
      <c r="M41" s="1"/>
    </row>
    <row r="42" spans="1:13">
      <c r="A42" s="1"/>
      <c r="B42" s="1"/>
      <c r="C42" s="1"/>
      <c r="D42" s="1"/>
      <c r="E42" s="1"/>
      <c r="F42" s="1"/>
      <c r="G42" s="1"/>
      <c r="H42" s="1"/>
      <c r="I42" s="1"/>
      <c r="J42" s="1"/>
      <c r="K42" s="1"/>
      <c r="L42" s="1"/>
      <c r="M42" s="1"/>
    </row>
    <row r="43" spans="1:13">
      <c r="A43" s="1"/>
      <c r="B43" s="1"/>
      <c r="C43" s="1"/>
      <c r="D43" s="1"/>
      <c r="E43" s="1"/>
      <c r="F43" s="1"/>
      <c r="G43" s="1"/>
      <c r="H43" s="1"/>
      <c r="I43" s="1"/>
      <c r="J43" s="1"/>
    </row>
    <row r="44" spans="1:13">
      <c r="A44" s="1"/>
      <c r="B44" s="1"/>
      <c r="C44" s="1"/>
      <c r="D44" s="1"/>
      <c r="E44" s="1"/>
      <c r="F44" s="1"/>
      <c r="G44" s="1"/>
      <c r="H44" s="1"/>
      <c r="I44" s="1"/>
      <c r="J44" s="1"/>
    </row>
    <row r="45" spans="1:13">
      <c r="A45" s="1"/>
      <c r="B45" s="1"/>
      <c r="C45" s="1"/>
      <c r="D45" s="1"/>
      <c r="E45" s="1"/>
      <c r="F45" s="1"/>
      <c r="G45" s="1"/>
      <c r="H45" s="1"/>
      <c r="I45" s="1"/>
      <c r="J45" s="1"/>
    </row>
    <row r="46" spans="1:13">
      <c r="A46" s="1"/>
      <c r="B46" s="1"/>
      <c r="C46" s="1"/>
      <c r="D46" s="1"/>
      <c r="E46" s="1"/>
      <c r="F46" s="1"/>
      <c r="G46" s="1"/>
      <c r="H46" s="1"/>
      <c r="I46" s="1"/>
      <c r="J46" s="1"/>
    </row>
    <row r="47" spans="1:13">
      <c r="A47" s="1"/>
      <c r="B47" s="1"/>
      <c r="C47" s="1"/>
      <c r="D47" s="1"/>
      <c r="E47" s="1"/>
      <c r="F47" s="1"/>
      <c r="G47" s="1"/>
      <c r="H47" s="1"/>
      <c r="I47" s="1"/>
      <c r="J47" s="1"/>
    </row>
    <row r="48" spans="1:13">
      <c r="A48" s="1"/>
      <c r="B48" s="1"/>
      <c r="C48" s="1"/>
      <c r="D48" s="1"/>
      <c r="E48" s="1"/>
      <c r="F48" s="1"/>
      <c r="G48" s="1"/>
      <c r="H48" s="1"/>
      <c r="I48" s="1"/>
      <c r="J48" s="1"/>
    </row>
    <row r="49" spans="1:10">
      <c r="A49" s="1"/>
      <c r="B49" s="1"/>
      <c r="C49" s="1"/>
      <c r="D49" s="1"/>
      <c r="E49" s="1"/>
      <c r="F49" s="1"/>
      <c r="G49" s="1"/>
      <c r="H49" s="1"/>
      <c r="I49" s="1"/>
      <c r="J49" s="1"/>
    </row>
    <row r="50" spans="1:10">
      <c r="A50" s="1"/>
      <c r="B50" s="1"/>
      <c r="C50" s="1"/>
      <c r="D50" s="1"/>
      <c r="E50" s="1"/>
      <c r="F50" s="1"/>
      <c r="G50" s="1"/>
      <c r="H50" s="1"/>
      <c r="I50" s="1"/>
      <c r="J50" s="1"/>
    </row>
    <row r="51" spans="1:10">
      <c r="A51" s="1"/>
      <c r="B51" s="1"/>
      <c r="C51" s="1"/>
      <c r="D51" s="1"/>
      <c r="E51" s="1"/>
      <c r="F51" s="1"/>
      <c r="G51" s="1"/>
      <c r="H51" s="1"/>
      <c r="I51" s="1"/>
      <c r="J51" s="1"/>
    </row>
    <row r="52" spans="1:10">
      <c r="A52" s="1"/>
      <c r="B52" s="1"/>
      <c r="C52" s="1"/>
      <c r="D52" s="1"/>
      <c r="E52" s="1"/>
      <c r="F52" s="1"/>
      <c r="G52" s="1"/>
      <c r="H52" s="1"/>
      <c r="I52" s="1"/>
      <c r="J52" s="1"/>
    </row>
    <row r="53" spans="1:10">
      <c r="A53" s="1"/>
      <c r="B53" s="1"/>
      <c r="C53" s="1"/>
      <c r="D53" s="1"/>
      <c r="E53" s="1"/>
      <c r="F53" s="1"/>
      <c r="G53" s="1"/>
      <c r="H53" s="1"/>
      <c r="I53" s="1"/>
      <c r="J53" s="1"/>
    </row>
    <row r="54" spans="1:10">
      <c r="A54" s="1"/>
      <c r="B54" s="1"/>
      <c r="C54" s="1"/>
      <c r="D54" s="1"/>
      <c r="E54" s="1"/>
      <c r="F54" s="1"/>
      <c r="G54" s="1"/>
      <c r="H54" s="1"/>
      <c r="I54" s="1"/>
      <c r="J54" s="1"/>
    </row>
    <row r="55" spans="1:10">
      <c r="A55" s="1"/>
      <c r="B55" s="1"/>
      <c r="C55" s="1"/>
      <c r="D55" s="1"/>
      <c r="E55" s="1"/>
      <c r="F55" s="1"/>
      <c r="G55" s="1"/>
      <c r="H55" s="1"/>
      <c r="I55" s="1"/>
      <c r="J55" s="1"/>
    </row>
    <row r="56" spans="1:10">
      <c r="A56" s="1"/>
      <c r="B56" s="1"/>
      <c r="C56" s="1"/>
      <c r="D56" s="1"/>
      <c r="E56" s="1"/>
      <c r="F56" s="1"/>
      <c r="G56" s="1"/>
      <c r="H56" s="1"/>
      <c r="I56" s="1"/>
      <c r="J56" s="1"/>
    </row>
    <row r="57" spans="1:10">
      <c r="A57" s="1"/>
      <c r="B57" s="1"/>
      <c r="C57" s="1"/>
      <c r="D57" s="1"/>
      <c r="E57" s="1"/>
      <c r="F57" s="1"/>
      <c r="G57" s="1"/>
      <c r="H57" s="1"/>
      <c r="I57" s="1"/>
      <c r="J57" s="1"/>
    </row>
    <row r="59" spans="1:10" ht="15">
      <c r="A59" s="25" t="s">
        <v>114</v>
      </c>
    </row>
    <row r="100" spans="1:4">
      <c r="A100" s="40" t="s">
        <v>115</v>
      </c>
      <c r="B100" s="26"/>
      <c r="C100" s="26"/>
      <c r="D100" s="26"/>
    </row>
    <row r="101" spans="1:4">
      <c r="A101" s="41" t="s">
        <v>27</v>
      </c>
      <c r="B101" s="42" t="s">
        <v>116</v>
      </c>
      <c r="C101" s="42" t="s">
        <v>117</v>
      </c>
      <c r="D101" s="42" t="s">
        <v>118</v>
      </c>
    </row>
    <row r="102" spans="1:4">
      <c r="A102" s="41">
        <v>0</v>
      </c>
      <c r="B102" s="41">
        <v>435</v>
      </c>
      <c r="C102" s="41">
        <v>465</v>
      </c>
      <c r="D102" s="41">
        <v>480</v>
      </c>
    </row>
    <row r="103" spans="1:4">
      <c r="A103" s="41">
        <v>1000</v>
      </c>
      <c r="B103" s="41">
        <v>435</v>
      </c>
      <c r="C103" s="41">
        <v>465</v>
      </c>
      <c r="D103" s="41">
        <v>480</v>
      </c>
    </row>
  </sheetData>
  <customSheetViews>
    <customSheetView guid="{9E4232BB-3DBB-49FE-A1D6-0F81CC0E0FD2}" showPageBreaks="1" view="pageBreakPreview" topLeftCell="A4">
      <selection activeCell="O32" sqref="O32"/>
    </customSheetView>
  </customSheetViews>
  <mergeCells count="3">
    <mergeCell ref="H6:J6"/>
    <mergeCell ref="A6:B6"/>
    <mergeCell ref="F6:G6"/>
  </mergeCells>
  <phoneticPr fontId="5" type="noConversion"/>
  <printOptions horizontalCentered="1"/>
  <pageMargins left="0.7" right="0.7" top="0.75" bottom="0.75" header="0.3" footer="0.3"/>
  <pageSetup scale="9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Z80"/>
  <sheetViews>
    <sheetView view="pageBreakPreview" zoomScaleNormal="100" zoomScaleSheetLayoutView="100" workbookViewId="0"/>
  </sheetViews>
  <sheetFormatPr defaultRowHeight="12.75"/>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c r="A2" s="1"/>
      <c r="B2" s="1"/>
      <c r="C2" s="1"/>
      <c r="D2" s="1"/>
      <c r="E2" s="1"/>
      <c r="F2" s="1"/>
      <c r="G2" s="1"/>
      <c r="H2" s="1"/>
      <c r="I2" s="1"/>
      <c r="J2" s="1"/>
      <c r="K2" s="1"/>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c r="A5" s="1"/>
      <c r="B5" s="1"/>
      <c r="C5" s="1"/>
      <c r="D5" s="1"/>
      <c r="E5" s="1"/>
      <c r="F5" s="1"/>
      <c r="G5" s="1"/>
      <c r="H5" s="1"/>
      <c r="I5" s="1"/>
      <c r="J5" s="1"/>
      <c r="K5" s="1"/>
      <c r="L5" s="1"/>
      <c r="M5" s="1"/>
      <c r="N5" s="1"/>
      <c r="O5" s="1"/>
      <c r="P5" s="1"/>
      <c r="Q5" s="1"/>
      <c r="R5" s="1"/>
      <c r="S5" s="1"/>
      <c r="T5" s="1"/>
      <c r="U5" s="1"/>
      <c r="V5" s="1"/>
      <c r="W5" s="1"/>
      <c r="X5" s="1"/>
      <c r="Y5" s="1"/>
      <c r="Z5" s="1"/>
    </row>
    <row r="6" spans="1:26">
      <c r="A6" s="1"/>
      <c r="B6" s="1"/>
      <c r="C6" s="1"/>
      <c r="D6" s="1"/>
      <c r="E6" s="1"/>
      <c r="F6" s="1"/>
      <c r="G6" s="1"/>
      <c r="H6" s="1"/>
      <c r="I6" s="1"/>
      <c r="J6" s="1"/>
      <c r="K6" s="1"/>
      <c r="L6" s="1"/>
      <c r="M6" s="1"/>
      <c r="N6" s="1"/>
      <c r="O6" s="1"/>
      <c r="P6" s="1"/>
      <c r="Q6" s="1"/>
      <c r="R6" s="1"/>
      <c r="S6" s="1"/>
      <c r="T6" s="1"/>
      <c r="U6" s="1"/>
      <c r="V6" s="1"/>
      <c r="W6" s="1"/>
      <c r="X6" s="1"/>
      <c r="Y6" s="1"/>
      <c r="Z6" s="1"/>
    </row>
    <row r="7" spans="1:26" ht="13.5" thickBot="1">
      <c r="A7" s="1"/>
      <c r="B7" s="1"/>
      <c r="C7" s="1"/>
      <c r="D7" s="1"/>
      <c r="E7" s="1"/>
      <c r="F7" s="1"/>
      <c r="G7" s="1"/>
      <c r="H7" s="1"/>
      <c r="I7" s="1"/>
      <c r="J7" s="1"/>
      <c r="K7" s="1"/>
      <c r="L7" s="1"/>
      <c r="M7" s="1"/>
      <c r="N7" s="1"/>
      <c r="O7" s="1"/>
      <c r="P7" s="1"/>
      <c r="Q7" s="1"/>
      <c r="R7" s="1"/>
      <c r="S7" s="1"/>
      <c r="T7" s="1"/>
      <c r="U7" s="1"/>
      <c r="V7" s="1"/>
      <c r="W7" s="1"/>
      <c r="X7" s="1"/>
      <c r="Y7" s="1"/>
      <c r="Z7" s="1"/>
    </row>
    <row r="8" spans="1:26" ht="14.25" thickTop="1" thickBot="1">
      <c r="A8" s="111" t="s">
        <v>112</v>
      </c>
      <c r="B8" s="112"/>
      <c r="C8" s="5" t="str">
        <f>+'Informal Database'!T2</f>
        <v>2400785G- Extracted</v>
      </c>
      <c r="D8" s="4"/>
      <c r="E8" s="4"/>
      <c r="F8" s="5"/>
      <c r="G8" s="5"/>
      <c r="H8" s="5"/>
      <c r="I8" s="4"/>
      <c r="J8" s="4"/>
      <c r="K8" s="4"/>
      <c r="L8" s="4"/>
      <c r="M8" s="4"/>
      <c r="N8" s="4"/>
      <c r="O8" s="4"/>
      <c r="P8" s="4"/>
      <c r="Q8" s="4"/>
      <c r="R8" s="4"/>
      <c r="S8" s="4"/>
      <c r="T8" s="112" t="s">
        <v>113</v>
      </c>
      <c r="U8" s="112"/>
      <c r="V8" s="113" t="str">
        <f>'Informal Database'!$T$4</f>
        <v>Shenandoah S-1</v>
      </c>
      <c r="W8" s="113" t="str">
        <f>'Informal Database'!$T$4</f>
        <v>Shenandoah S-1</v>
      </c>
      <c r="X8" s="5"/>
      <c r="Y8" s="4"/>
      <c r="Z8" s="29"/>
    </row>
    <row r="9" spans="1:26" ht="13.5" thickTop="1">
      <c r="A9" s="20"/>
      <c r="B9" s="20"/>
      <c r="C9" s="20"/>
      <c r="D9" s="20"/>
      <c r="E9" s="20"/>
      <c r="F9" s="20"/>
      <c r="G9" s="20"/>
      <c r="H9" s="20"/>
      <c r="I9" s="20"/>
      <c r="J9" s="20"/>
      <c r="K9" s="20"/>
      <c r="L9" s="20"/>
      <c r="M9" s="20"/>
      <c r="N9" s="20"/>
      <c r="O9" s="20"/>
      <c r="P9" s="20"/>
      <c r="Q9" s="20"/>
      <c r="R9" s="20"/>
      <c r="S9" s="20"/>
      <c r="T9" s="20"/>
      <c r="U9" s="20"/>
      <c r="V9" s="20"/>
      <c r="W9" s="20"/>
      <c r="X9" s="20"/>
      <c r="Y9" s="20"/>
      <c r="Z9" s="20"/>
    </row>
    <row r="10" spans="1:26">
      <c r="A10" s="20"/>
      <c r="B10" s="20"/>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c r="A11" s="20"/>
      <c r="B11" s="20"/>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0"/>
      <c r="C50" s="20"/>
      <c r="D50" s="20"/>
      <c r="E50" s="21"/>
      <c r="F50" s="20"/>
      <c r="G50" s="20"/>
      <c r="H50" s="20"/>
      <c r="I50" s="20"/>
      <c r="J50" s="20"/>
      <c r="K50" s="20"/>
      <c r="L50" s="20"/>
      <c r="M50" s="20"/>
      <c r="N50" s="20"/>
      <c r="O50" s="20"/>
      <c r="P50" s="20"/>
      <c r="Q50" s="20"/>
      <c r="R50" s="20"/>
      <c r="S50" s="20"/>
      <c r="T50" s="20"/>
      <c r="U50" s="20"/>
      <c r="V50" s="20"/>
      <c r="W50" s="20"/>
      <c r="X50" s="20"/>
      <c r="Y50" s="20"/>
      <c r="Z50" s="20"/>
    </row>
    <row r="51" spans="1:26">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0"/>
      <c r="C52" s="20"/>
      <c r="D52" s="20"/>
      <c r="E52" s="20"/>
      <c r="F52" s="20"/>
      <c r="G52" s="20"/>
      <c r="H52" s="22"/>
      <c r="I52" s="23"/>
      <c r="J52" s="20"/>
      <c r="K52" s="22"/>
      <c r="L52" s="20"/>
      <c r="M52" s="20"/>
      <c r="N52" s="20"/>
      <c r="O52" s="20"/>
      <c r="P52" s="20"/>
      <c r="Q52" s="20"/>
      <c r="R52" s="20"/>
      <c r="S52" s="20"/>
      <c r="T52" s="20"/>
      <c r="U52" s="20"/>
      <c r="V52" s="20"/>
      <c r="W52" s="20"/>
      <c r="X52" s="20"/>
      <c r="Y52" s="20"/>
      <c r="Z52" s="20"/>
    </row>
    <row r="53" spans="1:26">
      <c r="A53" s="20"/>
      <c r="B53" s="20"/>
      <c r="C53" s="20"/>
      <c r="D53" s="20"/>
      <c r="E53" s="20"/>
      <c r="F53" s="20"/>
      <c r="G53" s="20"/>
      <c r="H53" s="22"/>
      <c r="I53" s="23"/>
      <c r="J53" s="20"/>
      <c r="K53" s="20"/>
      <c r="L53" s="20"/>
      <c r="M53" s="20"/>
      <c r="N53" s="20"/>
      <c r="O53" s="20"/>
      <c r="P53" s="20"/>
      <c r="Q53" s="20"/>
      <c r="R53" s="20"/>
      <c r="S53" s="20"/>
      <c r="T53" s="20"/>
      <c r="U53" s="20"/>
      <c r="V53" s="20"/>
      <c r="W53" s="20"/>
      <c r="X53" s="20"/>
      <c r="Y53" s="20"/>
      <c r="Z53" s="20"/>
    </row>
    <row r="54" spans="1:26">
      <c r="A54" s="20"/>
      <c r="B54" s="20"/>
      <c r="C54" s="20"/>
      <c r="D54" s="20"/>
      <c r="E54" s="20"/>
      <c r="F54" s="20"/>
      <c r="G54" s="20"/>
      <c r="H54" s="22"/>
      <c r="I54" s="23"/>
      <c r="J54" s="20"/>
      <c r="K54" s="20"/>
      <c r="L54" s="20"/>
      <c r="M54" s="20"/>
      <c r="N54" s="20"/>
      <c r="O54" s="20"/>
      <c r="P54" s="20"/>
      <c r="Q54" s="20"/>
      <c r="R54" s="20"/>
      <c r="S54" s="20"/>
      <c r="T54" s="20"/>
      <c r="U54" s="20"/>
      <c r="V54" s="20"/>
      <c r="W54" s="20"/>
      <c r="X54" s="20"/>
      <c r="Y54" s="20"/>
      <c r="Z54" s="20"/>
    </row>
    <row r="55" spans="1:26">
      <c r="A55" s="20"/>
      <c r="B55" s="20"/>
      <c r="C55" s="20"/>
      <c r="D55" s="20"/>
      <c r="E55" s="20"/>
      <c r="F55" s="20"/>
      <c r="G55" s="20"/>
      <c r="H55" s="20"/>
      <c r="I55" s="24"/>
      <c r="J55" s="20"/>
      <c r="K55" s="20"/>
      <c r="L55" s="20"/>
      <c r="M55" s="20"/>
      <c r="N55" s="20"/>
      <c r="O55" s="20"/>
      <c r="P55" s="20"/>
      <c r="Q55" s="20"/>
      <c r="R55" s="20"/>
      <c r="S55" s="20"/>
      <c r="T55" s="20"/>
      <c r="U55" s="20"/>
      <c r="V55" s="20"/>
      <c r="W55" s="20"/>
      <c r="X55" s="20"/>
      <c r="Y55" s="20"/>
      <c r="Z55" s="20"/>
    </row>
    <row r="56" spans="1:26">
      <c r="A56" s="20"/>
      <c r="B56" s="20"/>
      <c r="C56" s="20"/>
      <c r="D56" s="21"/>
      <c r="E56" s="20"/>
      <c r="F56" s="20"/>
      <c r="G56" s="20"/>
      <c r="H56" s="20"/>
      <c r="I56" s="24"/>
      <c r="J56" s="20"/>
      <c r="K56" s="20"/>
      <c r="L56" s="20"/>
      <c r="M56" s="20"/>
      <c r="N56" s="20"/>
      <c r="O56" s="20"/>
      <c r="P56" s="20"/>
      <c r="Q56" s="20"/>
      <c r="R56" s="20"/>
      <c r="S56" s="20"/>
      <c r="T56" s="20"/>
      <c r="U56" s="20"/>
      <c r="V56" s="20"/>
      <c r="W56" s="20"/>
      <c r="X56" s="20"/>
      <c r="Y56" s="20"/>
      <c r="Z56" s="20"/>
    </row>
    <row r="57" spans="1:26">
      <c r="A57" s="20"/>
      <c r="B57" s="20"/>
      <c r="C57" s="20"/>
      <c r="D57" s="20"/>
      <c r="E57" s="20"/>
      <c r="F57" s="20"/>
      <c r="G57" s="20"/>
      <c r="H57" s="20"/>
      <c r="I57" s="24"/>
      <c r="J57" s="20"/>
      <c r="K57" s="20"/>
      <c r="L57" s="20"/>
      <c r="M57" s="20"/>
      <c r="N57" s="20"/>
      <c r="O57" s="20"/>
      <c r="P57" s="20"/>
      <c r="Q57" s="20"/>
      <c r="R57" s="20"/>
      <c r="S57" s="20"/>
      <c r="T57" s="20"/>
      <c r="U57" s="20"/>
      <c r="V57" s="20"/>
      <c r="W57" s="20"/>
      <c r="X57" s="20"/>
      <c r="Y57" s="20"/>
      <c r="Z57" s="20"/>
    </row>
    <row r="58" spans="1:26">
      <c r="A58" s="20"/>
      <c r="B58" s="20"/>
      <c r="C58" s="20"/>
      <c r="D58" s="20"/>
      <c r="E58" s="20"/>
      <c r="F58" s="20"/>
      <c r="G58" s="20"/>
      <c r="H58" s="20"/>
      <c r="I58" s="24"/>
      <c r="J58" s="20"/>
      <c r="K58" s="20"/>
      <c r="L58" s="20"/>
      <c r="M58" s="20"/>
      <c r="N58" s="20"/>
      <c r="O58" s="20"/>
      <c r="P58" s="20"/>
      <c r="Q58" s="20"/>
      <c r="R58" s="20"/>
      <c r="S58" s="20"/>
      <c r="T58" s="20"/>
      <c r="U58" s="20"/>
      <c r="V58" s="20"/>
      <c r="W58" s="20"/>
      <c r="X58" s="20"/>
      <c r="Y58" s="20"/>
      <c r="Z58" s="20"/>
    </row>
    <row r="59" spans="1:26">
      <c r="A59" s="20"/>
      <c r="B59" s="20"/>
      <c r="C59" s="20"/>
      <c r="D59" s="20"/>
      <c r="E59" s="20"/>
      <c r="F59" s="20"/>
      <c r="G59" s="20"/>
      <c r="H59" s="20"/>
      <c r="I59" s="24"/>
      <c r="J59" s="20"/>
      <c r="K59" s="20"/>
      <c r="L59" s="20"/>
      <c r="M59" s="20"/>
      <c r="N59" s="20"/>
      <c r="O59" s="20"/>
      <c r="P59" s="20"/>
      <c r="Q59" s="20"/>
      <c r="R59" s="20"/>
      <c r="S59" s="20"/>
      <c r="T59" s="20"/>
      <c r="U59" s="20"/>
      <c r="V59" s="20"/>
      <c r="W59" s="20"/>
      <c r="X59" s="20"/>
      <c r="Y59" s="20"/>
      <c r="Z59" s="20"/>
    </row>
    <row r="60" spans="1:26">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sheetData>
  <customSheetViews>
    <customSheetView guid="{9E4232BB-3DBB-49FE-A1D6-0F81CC0E0FD2}" scale="85" showPageBreaks="1" view="pageBreakPreview" topLeftCell="A11">
      <selection activeCell="A5" sqref="A5:Z76"/>
    </customSheetView>
  </customSheetViews>
  <mergeCells count="3">
    <mergeCell ref="A8:B8"/>
    <mergeCell ref="V8:W8"/>
    <mergeCell ref="T8:U8"/>
  </mergeCells>
  <phoneticPr fontId="5" type="noConversion"/>
  <printOptions horizontalCentered="1"/>
  <pageMargins left="0.7" right="0.7" top="0.75" bottom="0.75" header="0.3" footer="0.3"/>
  <pageSetup scale="5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B2:AB50"/>
  <sheetViews>
    <sheetView workbookViewId="0">
      <selection activeCell="T60" sqref="T60"/>
    </sheetView>
  </sheetViews>
  <sheetFormatPr defaultRowHeight="12.75"/>
  <cols>
    <col min="6" max="6" width="23" customWidth="1"/>
  </cols>
  <sheetData>
    <row r="2" spans="2:28">
      <c r="C2" s="19" t="s">
        <v>119</v>
      </c>
      <c r="D2" s="19" t="s">
        <v>33</v>
      </c>
      <c r="G2" s="19" t="s">
        <v>119</v>
      </c>
      <c r="H2" s="19" t="s">
        <v>33</v>
      </c>
      <c r="K2" s="19" t="s">
        <v>119</v>
      </c>
      <c r="L2" s="19" t="s">
        <v>33</v>
      </c>
    </row>
    <row r="3" spans="2:28">
      <c r="B3">
        <v>50</v>
      </c>
      <c r="C3">
        <v>0</v>
      </c>
      <c r="D3">
        <v>0</v>
      </c>
      <c r="F3">
        <v>50</v>
      </c>
      <c r="G3">
        <v>0</v>
      </c>
      <c r="H3">
        <v>0</v>
      </c>
      <c r="J3">
        <v>50</v>
      </c>
      <c r="K3">
        <v>0</v>
      </c>
      <c r="L3">
        <v>0</v>
      </c>
    </row>
    <row r="4" spans="2:28">
      <c r="C4">
        <v>80</v>
      </c>
      <c r="D4">
        <v>40</v>
      </c>
      <c r="G4">
        <v>16</v>
      </c>
      <c r="H4">
        <v>8</v>
      </c>
      <c r="K4">
        <v>4</v>
      </c>
      <c r="L4">
        <f>(J3*K4)/100</f>
        <v>2</v>
      </c>
    </row>
    <row r="5" spans="2:28">
      <c r="B5">
        <v>200</v>
      </c>
      <c r="C5">
        <v>0</v>
      </c>
      <c r="D5">
        <v>0</v>
      </c>
      <c r="F5">
        <v>200</v>
      </c>
      <c r="G5">
        <v>0</v>
      </c>
      <c r="H5">
        <v>0</v>
      </c>
      <c r="J5">
        <v>200</v>
      </c>
      <c r="K5">
        <v>0</v>
      </c>
      <c r="L5">
        <v>0</v>
      </c>
    </row>
    <row r="6" spans="2:28">
      <c r="C6">
        <v>80</v>
      </c>
      <c r="D6">
        <v>160</v>
      </c>
      <c r="G6">
        <v>16</v>
      </c>
      <c r="H6">
        <v>32</v>
      </c>
      <c r="K6">
        <v>4</v>
      </c>
      <c r="L6">
        <f>(J5*K6)/100</f>
        <v>8</v>
      </c>
    </row>
    <row r="7" spans="2:28">
      <c r="B7">
        <v>350</v>
      </c>
      <c r="C7">
        <v>0</v>
      </c>
      <c r="D7">
        <v>0</v>
      </c>
      <c r="F7">
        <v>350</v>
      </c>
      <c r="G7">
        <v>0</v>
      </c>
      <c r="H7">
        <v>0</v>
      </c>
      <c r="J7">
        <v>350</v>
      </c>
      <c r="K7">
        <v>0</v>
      </c>
      <c r="L7">
        <v>0</v>
      </c>
    </row>
    <row r="8" spans="2:28">
      <c r="C8">
        <v>80</v>
      </c>
      <c r="D8">
        <v>280</v>
      </c>
      <c r="G8">
        <v>16</v>
      </c>
      <c r="H8">
        <v>56</v>
      </c>
      <c r="K8">
        <v>4</v>
      </c>
      <c r="L8">
        <f>(J7*K8)/100</f>
        <v>14</v>
      </c>
    </row>
    <row r="9" spans="2:28">
      <c r="B9">
        <v>700</v>
      </c>
      <c r="C9">
        <v>0</v>
      </c>
      <c r="D9">
        <v>0</v>
      </c>
      <c r="F9">
        <v>700</v>
      </c>
      <c r="G9">
        <v>0</v>
      </c>
      <c r="H9">
        <v>0</v>
      </c>
      <c r="J9">
        <v>700</v>
      </c>
      <c r="K9">
        <v>0</v>
      </c>
      <c r="L9">
        <v>0</v>
      </c>
    </row>
    <row r="10" spans="2:28">
      <c r="C10">
        <v>42.85</v>
      </c>
      <c r="D10">
        <v>300</v>
      </c>
      <c r="G10">
        <v>11.43</v>
      </c>
      <c r="H10">
        <v>80</v>
      </c>
      <c r="K10">
        <v>4</v>
      </c>
      <c r="L10">
        <f>(J9*K10)/100</f>
        <v>28</v>
      </c>
    </row>
    <row r="15" spans="2:28">
      <c r="O15" t="s">
        <v>38</v>
      </c>
      <c r="P15" t="s">
        <v>37</v>
      </c>
      <c r="S15" t="s">
        <v>38</v>
      </c>
      <c r="T15" t="s">
        <v>37</v>
      </c>
      <c r="W15" t="s">
        <v>38</v>
      </c>
      <c r="X15" t="s">
        <v>37</v>
      </c>
      <c r="AA15" t="s">
        <v>38</v>
      </c>
      <c r="AB15" t="s">
        <v>37</v>
      </c>
    </row>
    <row r="16" spans="2:28">
      <c r="C16" t="s">
        <v>120</v>
      </c>
      <c r="D16" t="s">
        <v>121</v>
      </c>
      <c r="E16" t="s">
        <v>122</v>
      </c>
      <c r="F16" t="s">
        <v>123</v>
      </c>
      <c r="G16" t="s">
        <v>124</v>
      </c>
      <c r="I16" t="s">
        <v>36</v>
      </c>
      <c r="O16">
        <v>0</v>
      </c>
      <c r="P16">
        <v>0</v>
      </c>
      <c r="S16">
        <v>5</v>
      </c>
      <c r="T16">
        <v>30</v>
      </c>
      <c r="W16">
        <v>6</v>
      </c>
      <c r="X16">
        <v>20</v>
      </c>
      <c r="AA16">
        <v>11</v>
      </c>
      <c r="AB16">
        <v>15</v>
      </c>
    </row>
    <row r="17" spans="3:28">
      <c r="D17">
        <v>410</v>
      </c>
      <c r="E17">
        <f t="shared" ref="E17:E38" si="0">1/(0.000191*EXP(0.1925*(D17-435))+1/(602))</f>
        <v>601.43794542254591</v>
      </c>
      <c r="F17">
        <f>1/(0.0006693*EXP(0.131*(D17-435))+1/(314))</f>
        <v>311.52413057046914</v>
      </c>
      <c r="G17">
        <v>140</v>
      </c>
      <c r="I17">
        <v>410</v>
      </c>
      <c r="O17">
        <v>200</v>
      </c>
      <c r="P17">
        <v>1200</v>
      </c>
      <c r="S17">
        <v>8</v>
      </c>
      <c r="T17">
        <v>100</v>
      </c>
      <c r="W17">
        <v>18</v>
      </c>
      <c r="X17">
        <v>100</v>
      </c>
      <c r="AA17">
        <v>20</v>
      </c>
      <c r="AB17">
        <v>30</v>
      </c>
    </row>
    <row r="18" spans="3:28">
      <c r="D18">
        <v>415</v>
      </c>
      <c r="E18">
        <f t="shared" si="0"/>
        <v>600.53062966931179</v>
      </c>
      <c r="F18">
        <f t="shared" ref="F18:F38" si="1">1/(0.0006693*EXP(0.131*(D18-435))+1/(314))</f>
        <v>309.26811611103415</v>
      </c>
      <c r="G18">
        <v>138</v>
      </c>
      <c r="I18">
        <v>415</v>
      </c>
      <c r="S18">
        <v>10</v>
      </c>
      <c r="T18">
        <v>200</v>
      </c>
      <c r="W18">
        <v>22</v>
      </c>
      <c r="X18">
        <v>125</v>
      </c>
      <c r="AA18">
        <v>40</v>
      </c>
      <c r="AB18">
        <v>47</v>
      </c>
    </row>
    <row r="19" spans="3:28">
      <c r="D19">
        <v>420</v>
      </c>
      <c r="E19">
        <f t="shared" si="0"/>
        <v>598.16798055742026</v>
      </c>
      <c r="F19">
        <f t="shared" si="1"/>
        <v>305.01570471998326</v>
      </c>
      <c r="G19">
        <v>136</v>
      </c>
      <c r="I19">
        <f>I18+5</f>
        <v>420</v>
      </c>
      <c r="O19">
        <v>3</v>
      </c>
      <c r="P19">
        <v>30</v>
      </c>
      <c r="S19">
        <v>12</v>
      </c>
      <c r="T19">
        <v>300</v>
      </c>
      <c r="W19">
        <v>27</v>
      </c>
      <c r="X19">
        <v>150</v>
      </c>
      <c r="AA19">
        <v>60</v>
      </c>
      <c r="AB19">
        <v>50</v>
      </c>
    </row>
    <row r="20" spans="3:28">
      <c r="D20">
        <v>425</v>
      </c>
      <c r="E20">
        <f t="shared" si="0"/>
        <v>592.06917268586517</v>
      </c>
      <c r="F20">
        <f t="shared" si="1"/>
        <v>297.14998049725585</v>
      </c>
      <c r="G20">
        <v>134</v>
      </c>
      <c r="I20">
        <f t="shared" ref="I20:I36" si="2">I19+5</f>
        <v>425</v>
      </c>
      <c r="O20">
        <v>3</v>
      </c>
      <c r="P20">
        <v>100</v>
      </c>
      <c r="S20">
        <v>17</v>
      </c>
      <c r="T20">
        <v>400</v>
      </c>
      <c r="W20">
        <v>60</v>
      </c>
      <c r="X20">
        <v>175</v>
      </c>
      <c r="AA20">
        <v>80</v>
      </c>
      <c r="AB20">
        <v>52</v>
      </c>
    </row>
    <row r="21" spans="3:28">
      <c r="C21">
        <f>1/(0.0000308*EXP(0.3255*(D21-440))+1/(882))</f>
        <v>881.07656907422574</v>
      </c>
      <c r="D21">
        <v>430</v>
      </c>
      <c r="E21">
        <f>1/(0.000191*EXP(0.1925*(D21-435))+1/(602))</f>
        <v>576.67482739601826</v>
      </c>
      <c r="F21">
        <f t="shared" si="1"/>
        <v>283.09557494448279</v>
      </c>
      <c r="G21">
        <v>131</v>
      </c>
      <c r="I21">
        <f t="shared" si="2"/>
        <v>430</v>
      </c>
      <c r="O21">
        <v>3</v>
      </c>
      <c r="P21">
        <v>200</v>
      </c>
      <c r="S21">
        <v>28</v>
      </c>
      <c r="T21">
        <v>500</v>
      </c>
      <c r="W21">
        <v>70</v>
      </c>
      <c r="X21">
        <v>180</v>
      </c>
      <c r="AA21">
        <v>100</v>
      </c>
      <c r="AB21">
        <v>53</v>
      </c>
    </row>
    <row r="22" spans="3:28">
      <c r="C22">
        <f t="shared" ref="C22:C38" si="3">1/(0.0000308*EXP(0.3255*(D22-440))+1/(882))</f>
        <v>877.31874347620032</v>
      </c>
      <c r="D22">
        <f t="shared" ref="D22:D36" si="4">D21+5</f>
        <v>435</v>
      </c>
      <c r="E22">
        <f t="shared" si="0"/>
        <v>539.91903008299687</v>
      </c>
      <c r="F22">
        <f t="shared" si="1"/>
        <v>259.46977929037826</v>
      </c>
      <c r="G22">
        <v>127</v>
      </c>
      <c r="I22">
        <f t="shared" si="2"/>
        <v>435</v>
      </c>
      <c r="O22">
        <v>4</v>
      </c>
      <c r="P22">
        <v>300</v>
      </c>
      <c r="S22">
        <v>42</v>
      </c>
      <c r="T22">
        <v>550</v>
      </c>
      <c r="W22">
        <v>80</v>
      </c>
      <c r="X22">
        <v>188</v>
      </c>
      <c r="AA22">
        <v>120</v>
      </c>
      <c r="AB22">
        <v>53</v>
      </c>
    </row>
    <row r="23" spans="3:28">
      <c r="C23">
        <f t="shared" si="3"/>
        <v>858.67361601673565</v>
      </c>
      <c r="D23">
        <f t="shared" si="4"/>
        <v>440</v>
      </c>
      <c r="E23">
        <f t="shared" si="0"/>
        <v>462.70328365092678</v>
      </c>
      <c r="F23">
        <f t="shared" si="1"/>
        <v>223.55304529071856</v>
      </c>
      <c r="G23">
        <v>123.5</v>
      </c>
      <c r="I23">
        <f t="shared" si="2"/>
        <v>440</v>
      </c>
      <c r="O23">
        <v>4</v>
      </c>
      <c r="P23">
        <v>400</v>
      </c>
      <c r="S23">
        <v>69</v>
      </c>
      <c r="T23">
        <v>580</v>
      </c>
      <c r="W23">
        <v>90</v>
      </c>
      <c r="X23">
        <v>190</v>
      </c>
      <c r="AA23">
        <v>140</v>
      </c>
      <c r="AB23">
        <v>52</v>
      </c>
    </row>
    <row r="24" spans="3:28">
      <c r="C24">
        <f t="shared" si="3"/>
        <v>774.83720401942458</v>
      </c>
      <c r="D24">
        <f t="shared" si="4"/>
        <v>445</v>
      </c>
      <c r="E24">
        <f t="shared" si="0"/>
        <v>336.64786006670147</v>
      </c>
      <c r="F24">
        <f t="shared" si="1"/>
        <v>176.5145473752338</v>
      </c>
      <c r="G24">
        <v>119</v>
      </c>
      <c r="I24">
        <f t="shared" si="2"/>
        <v>445</v>
      </c>
      <c r="O24">
        <v>5</v>
      </c>
      <c r="P24">
        <v>500</v>
      </c>
      <c r="S24">
        <v>90</v>
      </c>
      <c r="T24">
        <v>600</v>
      </c>
      <c r="W24">
        <v>100</v>
      </c>
      <c r="X24">
        <v>192</v>
      </c>
    </row>
    <row r="25" spans="3:28">
      <c r="C25">
        <f t="shared" si="3"/>
        <v>517.56861410483361</v>
      </c>
      <c r="D25">
        <f t="shared" si="4"/>
        <v>450</v>
      </c>
      <c r="E25">
        <f t="shared" si="0"/>
        <v>196.49181055540191</v>
      </c>
      <c r="F25">
        <f t="shared" si="1"/>
        <v>125.62639878319307</v>
      </c>
      <c r="G25">
        <v>114</v>
      </c>
      <c r="I25">
        <f t="shared" si="2"/>
        <v>450</v>
      </c>
      <c r="O25">
        <v>7</v>
      </c>
      <c r="P25">
        <v>600</v>
      </c>
      <c r="W25">
        <v>110</v>
      </c>
      <c r="X25">
        <v>193</v>
      </c>
    </row>
    <row r="26" spans="3:28">
      <c r="C26">
        <f t="shared" si="3"/>
        <v>192.37578087071446</v>
      </c>
      <c r="D26">
        <f t="shared" si="4"/>
        <v>455</v>
      </c>
      <c r="E26">
        <f t="shared" si="0"/>
        <v>94.013196006029276</v>
      </c>
      <c r="F26">
        <f t="shared" si="1"/>
        <v>80.788279217050871</v>
      </c>
      <c r="G26">
        <v>109</v>
      </c>
      <c r="I26">
        <f t="shared" si="2"/>
        <v>455</v>
      </c>
      <c r="O26">
        <v>12</v>
      </c>
      <c r="P26">
        <v>700</v>
      </c>
      <c r="W26">
        <v>120</v>
      </c>
      <c r="X26">
        <v>194</v>
      </c>
    </row>
    <row r="27" spans="3:28">
      <c r="C27">
        <f t="shared" si="3"/>
        <v>45.816830567477858</v>
      </c>
      <c r="D27">
        <f t="shared" si="4"/>
        <v>460</v>
      </c>
      <c r="E27">
        <f t="shared" si="0"/>
        <v>39.743185610859406</v>
      </c>
      <c r="F27">
        <f t="shared" si="1"/>
        <v>47.885463663685513</v>
      </c>
      <c r="G27">
        <v>103</v>
      </c>
      <c r="I27">
        <f t="shared" si="2"/>
        <v>460</v>
      </c>
      <c r="O27">
        <v>15</v>
      </c>
      <c r="P27">
        <v>750</v>
      </c>
      <c r="W27">
        <v>130</v>
      </c>
      <c r="X27">
        <v>195</v>
      </c>
    </row>
    <row r="28" spans="3:28">
      <c r="C28">
        <f t="shared" si="3"/>
        <v>9.391367957117227</v>
      </c>
      <c r="D28">
        <f t="shared" si="4"/>
        <v>465</v>
      </c>
      <c r="E28">
        <f t="shared" si="0"/>
        <v>15.825109348586155</v>
      </c>
      <c r="F28">
        <f t="shared" si="1"/>
        <v>26.840771276550999</v>
      </c>
      <c r="G28">
        <v>96</v>
      </c>
      <c r="I28">
        <f t="shared" si="2"/>
        <v>465</v>
      </c>
      <c r="O28">
        <v>18</v>
      </c>
      <c r="P28">
        <v>800</v>
      </c>
    </row>
    <row r="29" spans="3:28">
      <c r="C29">
        <f t="shared" si="3"/>
        <v>1.8605723350853483</v>
      </c>
      <c r="D29">
        <f t="shared" si="4"/>
        <v>470</v>
      </c>
      <c r="E29">
        <f t="shared" si="0"/>
        <v>6.1440165161972464</v>
      </c>
      <c r="F29">
        <f t="shared" si="1"/>
        <v>14.539480874431378</v>
      </c>
      <c r="G29">
        <v>89</v>
      </c>
      <c r="I29">
        <f t="shared" si="2"/>
        <v>470</v>
      </c>
      <c r="O29">
        <v>25</v>
      </c>
      <c r="P29">
        <v>900</v>
      </c>
    </row>
    <row r="30" spans="3:28">
      <c r="C30">
        <f t="shared" si="3"/>
        <v>0.36607418741299341</v>
      </c>
      <c r="D30">
        <f t="shared" si="4"/>
        <v>475</v>
      </c>
      <c r="E30">
        <f t="shared" si="0"/>
        <v>2.3615226942381993</v>
      </c>
      <c r="F30">
        <f t="shared" si="1"/>
        <v>7.7242973996434623</v>
      </c>
      <c r="G30">
        <v>82</v>
      </c>
      <c r="I30">
        <f t="shared" si="2"/>
        <v>475</v>
      </c>
      <c r="O30">
        <v>40</v>
      </c>
      <c r="P30">
        <v>975</v>
      </c>
    </row>
    <row r="31" spans="3:28">
      <c r="C31">
        <f t="shared" si="3"/>
        <v>7.1928285814708601E-2</v>
      </c>
      <c r="D31">
        <f t="shared" si="4"/>
        <v>480</v>
      </c>
      <c r="E31">
        <f t="shared" si="0"/>
        <v>0.90414466791997306</v>
      </c>
      <c r="F31">
        <f t="shared" si="1"/>
        <v>4.0603243749685687</v>
      </c>
      <c r="G31">
        <v>75</v>
      </c>
      <c r="I31">
        <f t="shared" si="2"/>
        <v>480</v>
      </c>
      <c r="P31">
        <v>1200</v>
      </c>
    </row>
    <row r="32" spans="3:28">
      <c r="C32">
        <f t="shared" si="3"/>
        <v>1.4129080601782728E-2</v>
      </c>
      <c r="D32">
        <f t="shared" si="4"/>
        <v>485</v>
      </c>
      <c r="E32">
        <f t="shared" si="0"/>
        <v>0.34564701951738896</v>
      </c>
      <c r="F32">
        <f t="shared" si="1"/>
        <v>2.1222913562886307</v>
      </c>
      <c r="G32">
        <v>68</v>
      </c>
      <c r="I32">
        <f t="shared" si="2"/>
        <v>485</v>
      </c>
    </row>
    <row r="33" spans="3:22">
      <c r="C33">
        <f t="shared" si="3"/>
        <v>2.7752698907509647E-3</v>
      </c>
      <c r="D33">
        <f t="shared" si="4"/>
        <v>490</v>
      </c>
      <c r="E33">
        <f t="shared" si="0"/>
        <v>0.13206219850629047</v>
      </c>
      <c r="F33">
        <f t="shared" si="1"/>
        <v>1.1059997287554562</v>
      </c>
      <c r="G33">
        <v>61</v>
      </c>
      <c r="I33">
        <f t="shared" si="2"/>
        <v>490</v>
      </c>
    </row>
    <row r="34" spans="3:22">
      <c r="C34">
        <f t="shared" si="3"/>
        <v>5.4511992040505886E-4</v>
      </c>
      <c r="D34">
        <f t="shared" si="4"/>
        <v>495</v>
      </c>
      <c r="E34">
        <f t="shared" si="0"/>
        <v>5.0446259816773149E-2</v>
      </c>
      <c r="F34">
        <f t="shared" si="1"/>
        <v>0.57547687013554238</v>
      </c>
      <c r="G34">
        <v>54</v>
      </c>
      <c r="I34">
        <f t="shared" si="2"/>
        <v>495</v>
      </c>
    </row>
    <row r="35" spans="3:22">
      <c r="C35">
        <f t="shared" si="3"/>
        <v>1.0707251385980965E-4</v>
      </c>
      <c r="D35">
        <f t="shared" si="4"/>
        <v>500</v>
      </c>
      <c r="E35">
        <f t="shared" si="0"/>
        <v>1.9268283482615278E-2</v>
      </c>
      <c r="F35">
        <f t="shared" si="1"/>
        <v>0.2991903990765265</v>
      </c>
      <c r="G35">
        <v>48</v>
      </c>
      <c r="I35">
        <f t="shared" si="2"/>
        <v>500</v>
      </c>
    </row>
    <row r="36" spans="3:22">
      <c r="C36">
        <f t="shared" si="3"/>
        <v>2.1031186386014847E-5</v>
      </c>
      <c r="D36">
        <f t="shared" si="4"/>
        <v>505</v>
      </c>
      <c r="E36">
        <f t="shared" si="0"/>
        <v>7.3594130718354547E-3</v>
      </c>
      <c r="F36">
        <f t="shared" si="1"/>
        <v>0.1554832726646512</v>
      </c>
      <c r="G36">
        <v>42</v>
      </c>
      <c r="I36">
        <f t="shared" si="2"/>
        <v>505</v>
      </c>
    </row>
    <row r="37" spans="3:22">
      <c r="C37">
        <f t="shared" si="3"/>
        <v>4.1309459373403342E-6</v>
      </c>
      <c r="D37">
        <f>D36+5</f>
        <v>510</v>
      </c>
      <c r="E37">
        <f t="shared" si="0"/>
        <v>2.8108522795761005E-3</v>
      </c>
      <c r="F37">
        <f t="shared" si="1"/>
        <v>8.0783774972775974E-2</v>
      </c>
      <c r="G37">
        <v>37</v>
      </c>
      <c r="I37">
        <f>I36+5</f>
        <v>510</v>
      </c>
    </row>
    <row r="38" spans="3:22">
      <c r="C38">
        <f t="shared" si="3"/>
        <v>8.1140044889812948E-7</v>
      </c>
      <c r="D38">
        <f>D37+5</f>
        <v>515</v>
      </c>
      <c r="E38">
        <f t="shared" si="0"/>
        <v>1.073571161689942E-3</v>
      </c>
      <c r="F38">
        <f t="shared" si="1"/>
        <v>4.1967679355333479E-2</v>
      </c>
      <c r="G38">
        <v>32</v>
      </c>
      <c r="I38">
        <f>I37+5</f>
        <v>515</v>
      </c>
    </row>
    <row r="43" spans="3:22" ht="15">
      <c r="S43" s="32">
        <v>435</v>
      </c>
      <c r="T43" s="32">
        <v>0</v>
      </c>
      <c r="U43" s="32">
        <v>465</v>
      </c>
      <c r="V43" s="32">
        <v>0</v>
      </c>
    </row>
    <row r="44" spans="3:22" ht="15">
      <c r="S44" s="32">
        <v>435</v>
      </c>
      <c r="T44" s="32">
        <v>0.75</v>
      </c>
      <c r="U44" s="32">
        <v>465</v>
      </c>
      <c r="V44" s="32">
        <v>0.75</v>
      </c>
    </row>
    <row r="45" spans="3:22" ht="15">
      <c r="S45" s="32"/>
      <c r="T45" s="32"/>
      <c r="U45" s="32"/>
      <c r="V45" s="32"/>
    </row>
    <row r="46" spans="3:22" ht="15">
      <c r="S46" s="32">
        <v>400</v>
      </c>
      <c r="T46" s="32">
        <v>0.1</v>
      </c>
      <c r="U46" s="32">
        <v>400</v>
      </c>
      <c r="V46" s="32">
        <v>0.4</v>
      </c>
    </row>
    <row r="47" spans="3:22" ht="15">
      <c r="S47" s="32">
        <v>480</v>
      </c>
      <c r="T47" s="32">
        <v>0.1</v>
      </c>
      <c r="U47" s="32">
        <v>480</v>
      </c>
      <c r="V47" s="32">
        <v>0.4</v>
      </c>
    </row>
    <row r="48" spans="3:22" ht="15">
      <c r="S48" s="32"/>
      <c r="T48" s="32"/>
      <c r="U48" s="32"/>
      <c r="V48" s="32"/>
    </row>
    <row r="49" spans="19:22" ht="15">
      <c r="S49" s="32">
        <v>480</v>
      </c>
      <c r="T49" s="32">
        <v>0</v>
      </c>
      <c r="U49" s="32"/>
      <c r="V49" s="32"/>
    </row>
    <row r="50" spans="19:22" ht="15">
      <c r="S50" s="32">
        <v>480</v>
      </c>
      <c r="T50" s="32">
        <v>0.75</v>
      </c>
      <c r="U50" s="32"/>
      <c r="V50" s="32"/>
    </row>
  </sheetData>
  <customSheetViews>
    <customSheetView guid="{9E4232BB-3DBB-49FE-A1D6-0F81CC0E0FD2}">
      <selection activeCell="N19" sqref="N19"/>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dimension ref="A1"/>
  <sheetViews>
    <sheetView workbookViewId="0"/>
  </sheetViews>
  <sheetFormatPr defaultRowHeight="12.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dimension ref="A1"/>
  <sheetViews>
    <sheetView workbookViewId="0"/>
  </sheetViews>
  <sheetFormatPr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650d5d-0a32-4634-94c7-cf618bfe6ce7">
      <Terms xmlns="http://schemas.microsoft.com/office/infopath/2007/PartnerControls"/>
    </lcf76f155ced4ddcb4097134ff3c332f>
    <TaxCatchAll xmlns="91b2a7b6-93e0-4f16-b29e-13ca71047dc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8B124D3B81384FBACDF3F11E69171E" ma:contentTypeVersion="15" ma:contentTypeDescription="Create a new document." ma:contentTypeScope="" ma:versionID="92ea880497a79bf906748a7a494f30f7">
  <xsd:schema xmlns:xsd="http://www.w3.org/2001/XMLSchema" xmlns:xs="http://www.w3.org/2001/XMLSchema" xmlns:p="http://schemas.microsoft.com/office/2006/metadata/properties" xmlns:ns2="91b2a7b6-93e0-4f16-b29e-13ca71047dc7" xmlns:ns3="0d650d5d-0a32-4634-94c7-cf618bfe6ce7" targetNamespace="http://schemas.microsoft.com/office/2006/metadata/properties" ma:root="true" ma:fieldsID="4de4b8efe4e96d11f9da39c009f323fb" ns2:_="" ns3:_="">
    <xsd:import namespace="91b2a7b6-93e0-4f16-b29e-13ca71047dc7"/>
    <xsd:import namespace="0d650d5d-0a32-4634-94c7-cf618bfe6ce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b2a7b6-93e0-4f16-b29e-13ca71047dc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b26045e-02d4-4018-9a25-df90145f1175}" ma:internalName="TaxCatchAll" ma:showField="CatchAllData" ma:web="91b2a7b6-93e0-4f16-b29e-13ca71047dc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650d5d-0a32-4634-94c7-cf618bfe6ce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4134c7d-eeeb-4427-82b7-5cffdfe812b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EA92BA-AA32-4754-B79E-2A5744397E8A}"/>
</file>

<file path=customXml/itemProps2.xml><?xml version="1.0" encoding="utf-8"?>
<ds:datastoreItem xmlns:ds="http://schemas.openxmlformats.org/officeDocument/2006/customXml" ds:itemID="{6A48A803-E212-432D-889C-C69421FB3CF1}"/>
</file>

<file path=customXml/itemProps3.xml><?xml version="1.0" encoding="utf-8"?>
<ds:datastoreItem xmlns:ds="http://schemas.openxmlformats.org/officeDocument/2006/customXml" ds:itemID="{89B81A30-26BB-448B-AF5F-AACFE0EB04DD}"/>
</file>

<file path=docProps/app.xml><?xml version="1.0" encoding="utf-8"?>
<Properties xmlns="http://schemas.openxmlformats.org/officeDocument/2006/extended-properties" xmlns:vt="http://schemas.openxmlformats.org/officeDocument/2006/docPropsVTypes">
  <Application>Microsoft Excel Online</Application>
  <Manager/>
  <Company>Core Laboratories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Core Laboratories</dc:creator>
  <cp:keywords/>
  <dc:description/>
  <cp:lastModifiedBy>Carl Altmann</cp:lastModifiedBy>
  <cp:revision/>
  <dcterms:created xsi:type="dcterms:W3CDTF">2010-10-27T22:36:49Z</dcterms:created>
  <dcterms:modified xsi:type="dcterms:W3CDTF">2024-04-17T02:13:03Z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0x0101004A8B124D3B81384FBACDF3F11E69171E</vt:lpwstr>
  </property>
  <property fmtid="{D5CDD505-2E9C-101B-9397-08002B2CF9AE}" pid="3" name="MediaServiceImageTags">
    <vt:lpwstr/>
  </property>
</Properties>
</file>